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422"/>
  <workbookPr/>
  <mc:AlternateContent xmlns:mc="http://schemas.openxmlformats.org/markup-compatibility/2006">
    <mc:Choice Requires="x15">
      <x15ac:absPath xmlns:x15ac="http://schemas.microsoft.com/office/spreadsheetml/2010/11/ac" url="https://365moth-my.sharepoint.com/personal/mynda_treacy_myonlinetraininghub_com/Documents/Training/Training Content/Syllabuses MOTH/Excel/Dashboards2/Webinars/HR Webinar PQ and PP/"/>
    </mc:Choice>
  </mc:AlternateContent>
  <xr:revisionPtr revIDLastSave="18" documentId="114_{F0329CBB-1288-44B1-B8B7-5F42C3995729}" xr6:coauthVersionLast="45" xr6:coauthVersionMax="45" xr10:uidLastSave="{33C19260-D3E9-4659-9A13-0B654E8065A2}"/>
  <bookViews>
    <workbookView xWindow="-120" yWindow="-120" windowWidth="29040" windowHeight="15840" xr2:uid="{9D1BE968-D1CD-4962-8863-E2F4B59BB61E}"/>
  </bookViews>
  <sheets>
    <sheet name="Copyright" sheetId="18" r:id="rId1"/>
    <sheet name="Notes" sheetId="13" r:id="rId2"/>
    <sheet name="File Index" sheetId="16" r:id="rId3"/>
    <sheet name="Actives Dashboard" sheetId="1" r:id="rId4"/>
    <sheet name="Separations Dashboard" sheetId="11" r:id="rId5"/>
    <sheet name="Headline" sheetId="8" r:id="rId6"/>
    <sheet name="Ethnicity" sheetId="3" r:id="rId7"/>
    <sheet name="Separations" sheetId="6" r:id="rId8"/>
    <sheet name="Term Reason" sheetId="7" r:id="rId9"/>
    <sheet name="Region" sheetId="5" r:id="rId10"/>
    <sheet name="Tenure" sheetId="4" r:id="rId11"/>
    <sheet name="Actives" sheetId="2" r:id="rId12"/>
    <sheet name="More Resources" sheetId="14" r:id="rId13"/>
    <sheet name="Dashboard Protection" sheetId="17" r:id="rId14"/>
    <sheet name="Excel Version Differences" sheetId="15" r:id="rId15"/>
    <sheet name="Info" sheetId="12" r:id="rId16"/>
  </sheets>
  <definedNames>
    <definedName name="Slicer_BU_Region">#N/A</definedName>
    <definedName name="Slicer_Date__Year">#N/A</definedName>
    <definedName name="Slicer_EthnicGroup">#N/A</definedName>
    <definedName name="Slicer_FP">#N/A</definedName>
    <definedName name="Slicer_Gender">#N/A</definedName>
  </definedNames>
  <calcPr calcId="191028"/>
  <pivotCaches>
    <pivotCache cacheId="0" r:id="rId17"/>
    <pivotCache cacheId="1" r:id="rId18"/>
    <pivotCache cacheId="2" r:id="rId19"/>
    <pivotCache cacheId="3" r:id="rId20"/>
    <pivotCache cacheId="4" r:id="rId21"/>
    <pivotCache cacheId="5" r:id="rId22"/>
    <pivotCache cacheId="6" r:id="rId23"/>
    <pivotCache cacheId="7" r:id="rId24"/>
    <pivotCache cacheId="8" r:id="rId25"/>
    <pivotCache cacheId="9" r:id="rId26"/>
    <pivotCache cacheId="10" r:id="rId27"/>
  </pivotCaches>
  <extLst>
    <ext xmlns:x14="http://schemas.microsoft.com/office/spreadsheetml/2009/9/main" uri="{876F7934-8845-4945-9796-88D515C7AA90}">
      <x14:pivotCaches>
        <pivotCache cacheId="11" r:id="rId28"/>
      </x14:pivotCaches>
    </ext>
    <ext xmlns:x14="http://schemas.microsoft.com/office/spreadsheetml/2009/9/main" uri="{BBE1A952-AA13-448e-AADC-164F8A28A991}">
      <x14:slicerCaches>
        <x14:slicerCache r:id="rId29"/>
        <x14:slicerCache r:id="rId30"/>
        <x14:slicerCache r:id="rId31"/>
        <x14:slicerCache r:id="rId32"/>
        <x14:slicerCache r:id="rId3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HR Data_a3cab35d-b54f-4aaf-98f7-958627ec778b" name="HR Data" connection="Query - HR Data"/>
        </x15:modelTables>
        <x15:extLst>
          <ext xmlns:x16="http://schemas.microsoft.com/office/spreadsheetml/2014/11/main" uri="{9835A34E-60A6-4A7C-AAB8-D5F71C897F49}">
            <x16:modelTimeGroupings>
              <x16:modelTimeGrouping tableName="HR Data" columnName="Date" columnId="Date">
                <x16:calculatedTimeColumn columnName="Date (Year)" columnId="Date (Year)" contentType="years" isSelected="1"/>
                <x16:calculatedTimeColumn columnName="Date (Quarter)" columnId="Date (Quarter)" contentType="quarters" isSelected="1"/>
                <x16:calculatedTimeColumn columnName="Date (Month Index)" columnId="Date (Month Index)" contentType="monthsindex" isSelected="1"/>
                <x16:calculatedTimeColumn columnName="Date (Month)" columnId="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5" i="1" l="1"/>
  <c r="N4" i="1"/>
  <c r="K4" i="1"/>
  <c r="T5" i="1"/>
  <c r="M5" i="1"/>
  <c r="J5" i="1"/>
  <c r="S5" i="1"/>
  <c r="M4" i="1"/>
  <c r="J4" i="1"/>
  <c r="N5" i="1"/>
  <c r="K5" i="1"/>
  <c r="F5" i="1"/>
  <c r="G5" i="1"/>
  <c r="H5" i="1"/>
  <c r="G2" i="1" l="1"/>
  <c r="H2"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AD5DDFE4-4AC6-4888-B4D6-77E7332A32F5}" name="Query - HR Data" description="Connection to the 'HR Data' query in the workbook." type="100" refreshedVersion="6" minRefreshableVersion="5">
    <extLst>
      <ext xmlns:x15="http://schemas.microsoft.com/office/spreadsheetml/2010/11/main" uri="{DE250136-89BD-433C-8126-D09CA5730AF9}">
        <x15:connection id="99717ac6-25f1-4bbb-b226-1d484632e24c"/>
      </ext>
    </extLst>
  </connection>
  <connection id="2" xr16:uid="{7054AB22-2D4D-4C08-8BC2-C4043F042C8E}" keepAlive="1" name="Query - Sample File" description="Connection to the 'Sample File' query in the workbook." type="5" refreshedVersion="0" background="1">
    <dbPr connection="Provider=Microsoft.Mashup.OleDb.1;Data Source=$Workbook$;Location=&quot;Sample File&quot;;Extended Properties=&quot;&quot;" command="SELECT * FROM [Sample File]"/>
  </connection>
  <connection id="3" xr16:uid="{50BAF764-8494-4B50-BB64-DB92B8C0B257}" keepAlive="1" name="Query - Sample File Parameter1" description="Connection to the 'Sample File Parameter1' query in the workbook." type="5" refreshedVersion="0" background="1">
    <dbPr connection="Provider=Microsoft.Mashup.OleDb.1;Data Source=$Workbook$;Location=&quot;Sample File Parameter1&quot;;Extended Properties=&quot;&quot;" command="SELECT * FROM [Sample File Parameter1]"/>
  </connection>
  <connection id="4" xr16:uid="{FD367AF5-01EF-4957-9CA9-37D2F6CF79D8}" keepAlive="1" name="Query - Transform File from C:\" description="Connection to the 'Transform File from C:\' query in the workbook." type="5" refreshedVersion="0" background="1">
    <dbPr connection="Provider=Microsoft.Mashup.OleDb.1;Data Source=$Workbook$;Location=&quot;Transform File from C:\&quot;;Extended Properties=&quot;&quot;" command="SELECT * FROM [Transform File from C:\]"/>
  </connection>
  <connection id="5" xr16:uid="{802D4A20-4B10-4850-B991-EAF95D9010B0}" keepAlive="1" name="Query - Transform Sample File from C:\" description="Connection to the 'Transform Sample File from C:\' query in the workbook." type="5" refreshedVersion="0" background="1">
    <dbPr connection="Provider=Microsoft.Mashup.OleDb.1;Data Source=$Workbook$;Location=&quot;Transform Sample File from C:\&quot;;Extended Properties=&quot;&quot;" command="SELECT * FROM [Transform Sample File from C:\]"/>
  </connection>
  <connection id="6" xr16:uid="{AD35A9C0-3630-4FFD-A136-A17404EC13F8}"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<sst xmlns="http://schemas.openxmlformats.org/spreadsheetml/2006/main" count="210" uniqueCount="89">
  <si>
    <t>Copyright Notice</t>
  </si>
  <si>
    <t>This workbook contains a modified version of data provided by Obvience.</t>
  </si>
  <si>
    <t>www.obvience.com</t>
  </si>
  <si>
    <t>- The Dashboard in this file and data was created by Mynda Treacy from My Online Training Hub.</t>
  </si>
  <si>
    <r>
      <t xml:space="preserve">- Individual users are permitted to recreate the dashboard for </t>
    </r>
    <r>
      <rPr>
        <b/>
        <sz val="14"/>
        <rFont val="Calibri"/>
        <family val="2"/>
        <scheme val="minor"/>
      </rPr>
      <t>personal practice only.</t>
    </r>
  </si>
  <si>
    <r>
      <t xml:space="preserve">- Recreating the dashboard for </t>
    </r>
    <r>
      <rPr>
        <b/>
        <sz val="14"/>
        <rFont val="Calibri"/>
        <family val="2"/>
        <scheme val="minor"/>
      </rPr>
      <t>training of others</t>
    </r>
    <r>
      <rPr>
        <sz val="14"/>
        <rFont val="Calibri"/>
        <family val="2"/>
        <scheme val="minor"/>
      </rPr>
      <t xml:space="preserve"> is </t>
    </r>
    <r>
      <rPr>
        <b/>
        <sz val="14"/>
        <rFont val="Calibri"/>
        <family val="2"/>
        <scheme val="minor"/>
      </rPr>
      <t>not permitted</t>
    </r>
    <r>
      <rPr>
        <sz val="14"/>
        <rFont val="Calibri"/>
        <family val="2"/>
        <scheme val="minor"/>
      </rPr>
      <t>, unless written consent is granted by Mynda Treacy.</t>
    </r>
  </si>
  <si>
    <r>
      <t xml:space="preserve">- </t>
    </r>
    <r>
      <rPr>
        <b/>
        <sz val="14"/>
        <rFont val="Calibri"/>
        <family val="2"/>
        <scheme val="minor"/>
      </rPr>
      <t>Sharing</t>
    </r>
    <r>
      <rPr>
        <sz val="14"/>
        <rFont val="Calibri"/>
        <family val="2"/>
        <scheme val="minor"/>
      </rPr>
      <t xml:space="preserve"> </t>
    </r>
    <r>
      <rPr>
        <b/>
        <sz val="14"/>
        <rFont val="Calibri"/>
        <family val="2"/>
        <scheme val="minor"/>
      </rPr>
      <t>images</t>
    </r>
    <r>
      <rPr>
        <sz val="14"/>
        <rFont val="Calibri"/>
        <family val="2"/>
        <scheme val="minor"/>
      </rPr>
      <t xml:space="preserve"> of dashboards you build based on this data and or dashboard </t>
    </r>
    <r>
      <rPr>
        <b/>
        <sz val="14"/>
        <rFont val="Calibri"/>
        <family val="2"/>
        <scheme val="minor"/>
      </rPr>
      <t>on social media must be accompanied by the following</t>
    </r>
    <r>
      <rPr>
        <sz val="14"/>
        <rFont val="Calibri"/>
        <family val="2"/>
        <scheme val="minor"/>
      </rPr>
      <t>:</t>
    </r>
  </si>
  <si>
    <r>
      <t xml:space="preserve">- </t>
    </r>
    <r>
      <rPr>
        <b/>
        <sz val="14"/>
        <rFont val="Calibri"/>
        <family val="2"/>
        <scheme val="minor"/>
      </rPr>
      <t>Sharing</t>
    </r>
    <r>
      <rPr>
        <sz val="14"/>
        <rFont val="Calibri"/>
        <family val="2"/>
        <scheme val="minor"/>
      </rPr>
      <t xml:space="preserve"> </t>
    </r>
    <r>
      <rPr>
        <b/>
        <sz val="14"/>
        <rFont val="Calibri"/>
        <family val="2"/>
        <scheme val="minor"/>
      </rPr>
      <t>Excel files</t>
    </r>
    <r>
      <rPr>
        <sz val="14"/>
        <rFont val="Calibri"/>
        <family val="2"/>
        <scheme val="minor"/>
      </rPr>
      <t xml:space="preserve"> containing dashboards you build based on this data and or dashboard </t>
    </r>
    <r>
      <rPr>
        <b/>
        <sz val="14"/>
        <rFont val="Calibri"/>
        <family val="2"/>
        <scheme val="minor"/>
      </rPr>
      <t>on social media is not permitted*</t>
    </r>
    <r>
      <rPr>
        <sz val="14"/>
        <rFont val="Calibri"/>
        <family val="2"/>
        <scheme val="minor"/>
      </rPr>
      <t>.</t>
    </r>
  </si>
  <si>
    <t>*Please direct people to download the original file from the link in the video description on YouTube.</t>
  </si>
  <si>
    <t>- The workbook and any visualization pages must be accompanied by the following copyright notice: My Online Training Hub ©.</t>
  </si>
  <si>
    <t>- This sheet must remain in any file that uses this data and or these Dashboard techniques.</t>
  </si>
  <si>
    <t>- Any uses of this workbook and/or data must include the above attribution.</t>
  </si>
  <si>
    <t>Excel Dashboard using Power Query and Power Pivot</t>
  </si>
  <si>
    <t>Power Query and Power Pivot Excel Dashboards with Mynda Treacy</t>
  </si>
  <si>
    <t>Actives Dashboard</t>
  </si>
  <si>
    <t>Excel Version Differences</t>
  </si>
  <si>
    <t>Dashboard Protection</t>
  </si>
  <si>
    <t>More Resources</t>
  </si>
  <si>
    <t>Source Information</t>
  </si>
  <si>
    <t xml:space="preserve"> </t>
  </si>
  <si>
    <t>HR Management Dashboard</t>
  </si>
  <si>
    <t>Total Emp</t>
  </si>
  <si>
    <t>Turnover</t>
  </si>
  <si>
    <t>Source: Obvience ©</t>
  </si>
  <si>
    <t>Hourly</t>
  </si>
  <si>
    <t>Full Time</t>
  </si>
  <si>
    <t>Salary</t>
  </si>
  <si>
    <t>Part Time</t>
  </si>
  <si>
    <t>Row Labels</t>
  </si>
  <si>
    <t>Active Employees</t>
  </si>
  <si>
    <t>F</t>
  </si>
  <si>
    <t>M</t>
  </si>
  <si>
    <t>Grand Total</t>
  </si>
  <si>
    <t>Column Labels</t>
  </si>
  <si>
    <t>FT</t>
  </si>
  <si>
    <t>PT</t>
  </si>
  <si>
    <t>&lt;30</t>
  </si>
  <si>
    <t>30-49</t>
  </si>
  <si>
    <t>50+</t>
  </si>
  <si>
    <t>TO %</t>
  </si>
  <si>
    <t>2015</t>
  </si>
  <si>
    <t>2016</t>
  </si>
  <si>
    <t>2017</t>
  </si>
  <si>
    <t>2018</t>
  </si>
  <si>
    <t>Group A</t>
  </si>
  <si>
    <t>Group B</t>
  </si>
  <si>
    <t>Group C</t>
  </si>
  <si>
    <t>Group D</t>
  </si>
  <si>
    <t>Group E</t>
  </si>
  <si>
    <t>Group F</t>
  </si>
  <si>
    <t>Group G</t>
  </si>
  <si>
    <t>Separations</t>
  </si>
  <si>
    <t>Bad Hires</t>
  </si>
  <si>
    <t>Involuntary</t>
  </si>
  <si>
    <t>Voluntary</t>
  </si>
  <si>
    <t>Central</t>
  </si>
  <si>
    <t>East</t>
  </si>
  <si>
    <t>Midwest</t>
  </si>
  <si>
    <t>North</t>
  </si>
  <si>
    <t>Northwest</t>
  </si>
  <si>
    <t>South</t>
  </si>
  <si>
    <t>West</t>
  </si>
  <si>
    <t>Avg. Tenure Months</t>
  </si>
  <si>
    <t>New Hires</t>
  </si>
  <si>
    <t>Qtr1</t>
  </si>
  <si>
    <t>Qtr2</t>
  </si>
  <si>
    <t>Qtr3</t>
  </si>
  <si>
    <t>Qtr4</t>
  </si>
  <si>
    <t>2015 Total</t>
  </si>
  <si>
    <t>2016 Total</t>
  </si>
  <si>
    <t>2017 Total</t>
  </si>
  <si>
    <t>2018 Total</t>
  </si>
  <si>
    <t>Courses</t>
  </si>
  <si>
    <t>Excel Dashboard Course</t>
  </si>
  <si>
    <t>https://www.myonlinetraininghub.com/excel-dashboard-course</t>
  </si>
  <si>
    <t>Power Query Course</t>
  </si>
  <si>
    <t>https://www.myonlinetraininghub.com/excel-power-query-course</t>
  </si>
  <si>
    <t>Power Pivot Course</t>
  </si>
  <si>
    <t>https://www.myonlinetraininghub.com/power-pivot-course</t>
  </si>
  <si>
    <t>Power BI Course</t>
  </si>
  <si>
    <t>https://www.myonlinetraininghub.com/power-bi-course</t>
  </si>
  <si>
    <t>Excel Forum</t>
  </si>
  <si>
    <t>https://www.myonlinetraininghub.com/excel-forum</t>
  </si>
  <si>
    <t>Contact</t>
  </si>
  <si>
    <t>website@myonlinetraininghub.com</t>
  </si>
  <si>
    <t>Protecting your dashboard</t>
  </si>
  <si>
    <t xml:space="preserve">Obvience is an ISV and an Intellectual Property (IP) Incubator focused on Microsoft Business Intelligence.  Obvience works closely with Microsoft to develop best practices and thought leadership for jump-starting and deploying Microsoft Business Intelligence solutions.
</t>
  </si>
  <si>
    <t>This file and associated data is property of obviEnce llc and has been shared solely for the purpose of demonstrating Power BI functionality with industry sample data.  </t>
  </si>
  <si>
    <t>Any uses of this workbook and/or data must include the above attribution. The workbook and any visualization pages must be accompanied by the following copyright notice: obviEnce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</si>
</sst>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0%;0.00%"/>
    <numFmt numFmtId="165" formatCode="\▼0.0%;\▼0.0%"/>
    <numFmt numFmtId="166" formatCode="@*."/>
  </numFmts>
  <fonts count="32" x14ac:knownFonts="1">
    <font>
      <sz val="11"/>
      <color theme="1"/>
      <name val="Calibri"/>
      <family val="2"/>
      <scheme val="minor"/>
    </font>
    <font>
      <sz val="11"/>
      <color theme="1"/>
      <name val="Calibri"/>
      <family val="2"/>
      <scheme val="minor"/>
    </font>
    <font>
      <b/>
      <sz val="18"/>
      <color theme="6" tint="-0.249977111117893"/>
      <name val="Calibri"/>
      <family val="2"/>
      <scheme val="minor"/>
    </font>
    <font>
      <b/>
      <sz val="11"/>
      <color theme="6" tint="-0.499984740745262"/>
      <name val="Calibri"/>
      <family val="2"/>
      <scheme val="minor"/>
    </font>
    <font>
      <b/>
      <sz val="14"/>
      <color theme="6"/>
      <name val="Calibri"/>
      <family val="2"/>
      <scheme val="minor"/>
    </font>
    <font>
      <b/>
      <sz val="14"/>
      <color theme="6" tint="-0.249977111117893"/>
      <name val="Calibri"/>
      <family val="2"/>
      <scheme val="minor"/>
    </font>
    <font>
      <b/>
      <sz val="16"/>
      <color theme="0" tint="-0.499984740745262"/>
      <name val="Calibri"/>
      <family val="2"/>
      <scheme val="minor"/>
    </font>
    <font>
      <sz val="16"/>
      <color theme="0" tint="-0.499984740745262"/>
      <name val="Calibri"/>
      <family val="2"/>
      <scheme val="minor"/>
    </font>
    <font>
      <u/>
      <sz val="11"/>
      <color theme="10"/>
      <name val="Calibri"/>
      <family val="2"/>
      <scheme val="minor"/>
    </font>
    <font>
      <i/>
      <u/>
      <sz val="11"/>
      <color theme="1" tint="0.34998626667073579"/>
      <name val="Calibri"/>
      <family val="2"/>
      <scheme val="minor"/>
    </font>
    <font>
      <sz val="11"/>
      <color theme="6" tint="-0.499984740745262"/>
      <name val="Calibri"/>
      <family val="2"/>
      <scheme val="minor"/>
    </font>
    <font>
      <sz val="12"/>
      <color theme="6" tint="-0.249977111117893"/>
      <name val="Calibri"/>
      <family val="2"/>
      <scheme val="minor"/>
    </font>
    <font>
      <sz val="11"/>
      <color theme="6" tint="-0.249977111117893"/>
      <name val="Calibri"/>
      <family val="2"/>
      <scheme val="minor"/>
    </font>
    <font>
      <sz val="16"/>
      <color theme="1"/>
      <name val="Calibri"/>
      <family val="2"/>
      <scheme val="minor"/>
    </font>
    <font>
      <b/>
      <sz val="18"/>
      <color theme="6" tint="-0.499984740745262"/>
      <name val="Calibri"/>
      <family val="2"/>
      <scheme val="minor"/>
    </font>
    <font>
      <b/>
      <sz val="18"/>
      <color theme="6"/>
      <name val="Calibri"/>
      <family val="2"/>
      <scheme val="minor"/>
    </font>
    <font>
      <sz val="11"/>
      <color theme="0"/>
      <name val="Calibri"/>
      <family val="2"/>
      <scheme val="minor"/>
    </font>
    <font>
      <b/>
      <sz val="20"/>
      <color theme="0"/>
      <name val="Calibri"/>
      <family val="2"/>
      <scheme val="minor"/>
    </font>
    <font>
      <sz val="14"/>
      <color theme="0"/>
      <name val="Calibri"/>
      <family val="2"/>
      <scheme val="minor"/>
    </font>
    <font>
      <u/>
      <sz val="16"/>
      <color theme="10"/>
      <name val="Calibri"/>
      <family val="2"/>
      <scheme val="minor"/>
    </font>
    <font>
      <i/>
      <sz val="14"/>
      <color theme="0"/>
      <name val="Calibri"/>
      <family val="2"/>
      <scheme val="minor"/>
    </font>
    <font>
      <i/>
      <u/>
      <sz val="11"/>
      <color theme="0" tint="-0.499984740745262"/>
      <name val="Calibri"/>
      <family val="2"/>
      <scheme val="minor"/>
    </font>
    <font>
      <sz val="20"/>
      <color theme="0"/>
      <name val="Segoe UI"/>
      <family val="2"/>
    </font>
    <font>
      <sz val="11"/>
      <color rgb="FFFF0000"/>
      <name val="Calibri"/>
      <family val="2"/>
      <scheme val="minor"/>
    </font>
    <font>
      <u/>
      <sz val="11"/>
      <color theme="8" tint="-0.499984740745262"/>
      <name val="Calibri"/>
      <family val="2"/>
      <scheme val="minor"/>
    </font>
    <font>
      <sz val="11"/>
      <color theme="8" tint="-0.499984740745262"/>
      <name val="Calibri"/>
      <family val="2"/>
      <scheme val="minor"/>
    </font>
    <font>
      <sz val="14"/>
      <color theme="1"/>
      <name val="Calibri"/>
      <family val="2"/>
      <scheme val="minor"/>
    </font>
    <font>
      <sz val="22"/>
      <color theme="0"/>
      <name val="Segoe UI Light"/>
      <family val="2"/>
    </font>
    <font>
      <sz val="12"/>
      <color theme="0"/>
      <name val="Segoe UI Light"/>
      <family val="2"/>
    </font>
    <font>
      <sz val="14"/>
      <name val="Calibri"/>
      <family val="2"/>
      <scheme val="minor"/>
    </font>
    <font>
      <u/>
      <sz val="16"/>
      <name val="Calibri"/>
      <family val="2"/>
      <scheme val="minor"/>
    </font>
    <font>
      <b/>
      <sz val="14"/>
      <name val="Calibri"/>
      <family val="2"/>
      <scheme val="minor"/>
    </font>
  </fonts>
  <fills count="4">
    <fill>
      <patternFill patternType="none"/>
    </fill>
    <fill>
      <patternFill patternType="gray125"/>
    </fill>
    <fill>
      <patternFill patternType="solid">
        <fgColor theme="1"/>
        <bgColor indexed="64"/>
      </patternFill>
    </fill>
    <fill>
      <patternFill patternType="solid">
        <fgColor rgb="FF336600"/>
        <bgColor indexed="64"/>
      </patternFill>
    </fill>
  </fills>
  <borders count="2">
    <border>
      <left/>
      <right/>
      <top/>
      <bottom/>
      <diagonal/>
    </border>
    <border>
      <left/>
      <right/>
      <top/>
      <bottom style="thick">
        <color theme="1" tint="0.499984740745262"/>
      </bottom>
      <diagonal/>
    </border>
  </borders>
  <cellStyleXfs count="3">
    <xf numFmtId="0" fontId="0" fillId="0" borderId="0"/>
    <xf numFmtId="9" fontId="1" fillId="0" borderId="0" applyFont="0" applyFill="0" applyBorder="0" applyAlignment="0" applyProtection="0"/>
    <xf numFmtId="0" fontId="8" fillId="0" borderId="0" applyNumberFormat="0" applyFill="0" applyBorder="0" applyAlignment="0" applyProtection="0"/>
  </cellStyleXfs>
  <cellXfs count="57">
    <xf numFmtId="0" fontId="0" fillId="0" borderId="0" xfId="0"/>
    <xf numFmtId="0" fontId="2" fillId="0" borderId="0" xfId="0" applyFont="1"/>
    <xf numFmtId="0" fontId="3" fillId="0" borderId="0" xfId="0" applyFont="1" applyAlignment="1">
      <alignment horizontal="center" vertical="center"/>
    </xf>
    <xf numFmtId="9" fontId="4" fillId="0" borderId="0" xfId="1" applyFont="1" applyAlignment="1">
      <alignment horizontal="center" vertical="center"/>
    </xf>
    <xf numFmtId="9" fontId="5" fillId="0" borderId="0" xfId="1" applyFont="1" applyAlignment="1">
      <alignment horizontal="center" vertical="center"/>
    </xf>
    <xf numFmtId="0" fontId="6" fillId="0" borderId="0" xfId="0" applyFont="1" applyAlignment="1">
      <alignment horizontal="centerContinuous" vertical="center"/>
    </xf>
    <xf numFmtId="0" fontId="7" fillId="0" borderId="0" xfId="0" applyFont="1" applyAlignment="1">
      <alignment horizontal="centerContinuous"/>
    </xf>
    <xf numFmtId="0" fontId="9" fillId="0" borderId="0" xfId="2" applyFont="1"/>
    <xf numFmtId="0" fontId="10" fillId="0" borderId="0" xfId="0" applyFont="1" applyAlignment="1">
      <alignment horizontal="center" vertical="top"/>
    </xf>
    <xf numFmtId="9" fontId="11" fillId="0" borderId="0" xfId="1" applyFont="1" applyAlignment="1">
      <alignment horizontal="center"/>
    </xf>
    <xf numFmtId="0" fontId="10" fillId="0" borderId="0" xfId="0" applyFont="1"/>
    <xf numFmtId="0" fontId="12" fillId="0" borderId="0" xfId="0" applyFont="1"/>
    <xf numFmtId="0" fontId="3" fillId="0" borderId="0" xfId="0" applyFont="1" applyAlignment="1">
      <alignment horizontal="right" vertical="center"/>
    </xf>
    <xf numFmtId="9" fontId="4" fillId="0" borderId="0" xfId="1" applyFont="1" applyAlignment="1">
      <alignment horizontal="center"/>
    </xf>
    <xf numFmtId="9" fontId="5" fillId="0" borderId="0" xfId="1" applyFont="1" applyAlignment="1">
      <alignment horizontal="center"/>
    </xf>
    <xf numFmtId="0" fontId="13" fillId="0" borderId="1" xfId="0" applyFont="1" applyBorder="1"/>
    <xf numFmtId="0" fontId="0" fillId="0" borderId="1" xfId="0" applyBorder="1"/>
    <xf numFmtId="0" fontId="14" fillId="0" borderId="1" xfId="0" applyFont="1" applyBorder="1" applyAlignment="1">
      <alignment horizontal="center" vertical="top"/>
    </xf>
    <xf numFmtId="0" fontId="15" fillId="0" borderId="1" xfId="0" applyFont="1" applyBorder="1" applyAlignment="1">
      <alignment horizontal="center" vertical="top"/>
    </xf>
    <xf numFmtId="0" fontId="2" fillId="0" borderId="1" xfId="0" applyFont="1" applyBorder="1" applyAlignment="1">
      <alignment horizontal="center" vertical="top"/>
    </xf>
    <xf numFmtId="0" fontId="3" fillId="0" borderId="1" xfId="0" applyFont="1" applyBorder="1" applyAlignment="1">
      <alignment horizontal="right" vertical="center"/>
    </xf>
    <xf numFmtId="9" fontId="4" fillId="0" borderId="1" xfId="1" applyFont="1" applyBorder="1" applyAlignment="1">
      <alignment horizontal="center" vertical="top"/>
    </xf>
    <xf numFmtId="9" fontId="5" fillId="0" borderId="1" xfId="1" applyFont="1" applyBorder="1" applyAlignment="1">
      <alignment horizontal="center" vertical="top"/>
    </xf>
    <xf numFmtId="9" fontId="6" fillId="0" borderId="1" xfId="1" applyFont="1" applyBorder="1" applyAlignment="1">
      <alignment horizontal="center" vertical="center"/>
    </xf>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1" fontId="0" fillId="0" borderId="0" xfId="0" applyNumberFormat="1"/>
    <xf numFmtId="10" fontId="0" fillId="0" borderId="0" xfId="0" applyNumberFormat="1"/>
    <xf numFmtId="164" fontId="0" fillId="0" borderId="0" xfId="0" applyNumberFormat="1"/>
    <xf numFmtId="0" fontId="17" fillId="2" borderId="0" xfId="0" applyFont="1" applyFill="1" applyAlignment="1">
      <alignment vertical="center" wrapText="1"/>
    </xf>
    <xf numFmtId="0" fontId="18" fillId="2" borderId="0" xfId="0" applyFont="1" applyFill="1"/>
    <xf numFmtId="0" fontId="18" fillId="2" borderId="0" xfId="0" applyFont="1" applyFill="1" applyAlignment="1">
      <alignment vertical="center" wrapText="1"/>
    </xf>
    <xf numFmtId="0" fontId="18" fillId="2" borderId="0" xfId="0" applyFont="1" applyFill="1" applyAlignment="1">
      <alignment wrapText="1"/>
    </xf>
    <xf numFmtId="0" fontId="19" fillId="2" borderId="0" xfId="2" applyFont="1" applyFill="1" applyAlignment="1">
      <alignment vertical="center" wrapText="1"/>
    </xf>
    <xf numFmtId="0" fontId="20" fillId="2" borderId="0" xfId="0" applyFont="1" applyFill="1" applyAlignment="1">
      <alignment vertical="center" wrapText="1"/>
    </xf>
    <xf numFmtId="0" fontId="16" fillId="2" borderId="0" xfId="0" applyFont="1" applyFill="1" applyAlignment="1">
      <alignment wrapText="1"/>
    </xf>
    <xf numFmtId="0" fontId="21" fillId="0" borderId="0" xfId="2" applyFont="1"/>
    <xf numFmtId="0" fontId="22" fillId="3" borderId="0" xfId="0" applyFont="1" applyFill="1" applyAlignment="1">
      <alignment vertical="center"/>
    </xf>
    <xf numFmtId="165" fontId="0" fillId="0" borderId="0" xfId="0" applyNumberFormat="1"/>
    <xf numFmtId="0" fontId="24" fillId="0" borderId="0" xfId="2" applyFont="1"/>
    <xf numFmtId="166" fontId="0" fillId="0" borderId="0" xfId="0" applyNumberFormat="1"/>
    <xf numFmtId="0" fontId="25" fillId="0" borderId="0" xfId="0" applyFont="1"/>
    <xf numFmtId="166" fontId="0" fillId="0" borderId="0" xfId="0" applyNumberFormat="1" applyAlignment="1">
      <alignment horizontal="left" indent="1"/>
    </xf>
    <xf numFmtId="0" fontId="26" fillId="0" borderId="0" xfId="0" applyFont="1"/>
    <xf numFmtId="0" fontId="27" fillId="3" borderId="0" xfId="0" applyFont="1" applyFill="1" applyAlignment="1">
      <alignment vertical="center"/>
    </xf>
    <xf numFmtId="0" fontId="28" fillId="3" borderId="0" xfId="0" applyFont="1" applyFill="1" applyAlignment="1">
      <alignment vertical="center"/>
    </xf>
    <xf numFmtId="0" fontId="0" fillId="0" borderId="0" xfId="0" applyAlignment="1">
      <alignment vertical="center"/>
    </xf>
    <xf numFmtId="0" fontId="23" fillId="0" borderId="0" xfId="0" applyFont="1"/>
    <xf numFmtId="0" fontId="0" fillId="0" borderId="0" xfId="0" applyNumberFormat="1"/>
    <xf numFmtId="0" fontId="29" fillId="0" borderId="0" xfId="0" applyFont="1" applyFill="1" applyAlignment="1">
      <alignment vertical="center"/>
    </xf>
    <xf numFmtId="0" fontId="30" fillId="0" borderId="0" xfId="2" applyFont="1" applyFill="1" applyAlignment="1">
      <alignment vertical="center"/>
    </xf>
    <xf numFmtId="0" fontId="29" fillId="0" borderId="0" xfId="0" applyFont="1" applyFill="1" applyAlignment="1"/>
    <xf numFmtId="0" fontId="29" fillId="0" borderId="0" xfId="0" quotePrefix="1" applyFont="1" applyAlignment="1">
      <alignment vertical="center"/>
    </xf>
    <xf numFmtId="0" fontId="29" fillId="0" borderId="0" xfId="0" quotePrefix="1" applyFont="1"/>
    <xf numFmtId="0" fontId="29" fillId="0" borderId="0" xfId="0" applyFon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10.xml"/><Relationship Id="rId21" Type="http://schemas.openxmlformats.org/officeDocument/2006/relationships/pivotCacheDefinition" Target="pivotCache/pivotCacheDefinition5.xml"/><Relationship Id="rId34" Type="http://schemas.openxmlformats.org/officeDocument/2006/relationships/theme" Target="theme/theme1.xml"/><Relationship Id="rId42" Type="http://schemas.openxmlformats.org/officeDocument/2006/relationships/customXml" Target="../customXml/item3.xml"/><Relationship Id="rId47" Type="http://schemas.openxmlformats.org/officeDocument/2006/relationships/customXml" Target="../customXml/item8.xml"/><Relationship Id="rId50" Type="http://schemas.openxmlformats.org/officeDocument/2006/relationships/customXml" Target="../customXml/item11.xml"/><Relationship Id="rId55" Type="http://schemas.openxmlformats.org/officeDocument/2006/relationships/customXml" Target="../customXml/item16.xml"/><Relationship Id="rId63" Type="http://schemas.openxmlformats.org/officeDocument/2006/relationships/customXml" Target="../customXml/item2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07/relationships/slicerCache" Target="slicerCaches/slicerCache1.xml"/><Relationship Id="rId11" Type="http://schemas.openxmlformats.org/officeDocument/2006/relationships/worksheet" Target="worksheets/sheet11.xml"/><Relationship Id="rId24" Type="http://schemas.openxmlformats.org/officeDocument/2006/relationships/pivotCacheDefinition" Target="pivotCache/pivotCacheDefinition8.xml"/><Relationship Id="rId32" Type="http://schemas.microsoft.com/office/2007/relationships/slicerCache" Target="slicerCaches/slicerCache4.xml"/><Relationship Id="rId37" Type="http://schemas.openxmlformats.org/officeDocument/2006/relationships/sharedStrings" Target="sharedStrings.xml"/><Relationship Id="rId40" Type="http://schemas.openxmlformats.org/officeDocument/2006/relationships/customXml" Target="../customXml/item1.xml"/><Relationship Id="rId45" Type="http://schemas.openxmlformats.org/officeDocument/2006/relationships/customXml" Target="../customXml/item6.xml"/><Relationship Id="rId53" Type="http://schemas.openxmlformats.org/officeDocument/2006/relationships/customXml" Target="../customXml/item14.xml"/><Relationship Id="rId58" Type="http://schemas.openxmlformats.org/officeDocument/2006/relationships/customXml" Target="../customXml/item19.xml"/><Relationship Id="rId66" Type="http://schemas.openxmlformats.org/officeDocument/2006/relationships/customXml" Target="../customXml/item27.xml"/><Relationship Id="rId5" Type="http://schemas.openxmlformats.org/officeDocument/2006/relationships/worksheet" Target="worksheets/sheet5.xml"/><Relationship Id="rId61" Type="http://schemas.openxmlformats.org/officeDocument/2006/relationships/customXml" Target="../customXml/item22.xml"/><Relationship Id="rId19" Type="http://schemas.openxmlformats.org/officeDocument/2006/relationships/pivotCacheDefinition" Target="pivotCache/pivotCacheDefinition3.xml"/><Relationship Id="rId14" Type="http://schemas.openxmlformats.org/officeDocument/2006/relationships/worksheet" Target="worksheets/sheet14.xml"/><Relationship Id="rId22" Type="http://schemas.openxmlformats.org/officeDocument/2006/relationships/pivotCacheDefinition" Target="pivotCache/pivotCacheDefinition6.xml"/><Relationship Id="rId27" Type="http://schemas.openxmlformats.org/officeDocument/2006/relationships/pivotCacheDefinition" Target="pivotCache/pivotCacheDefinition11.xml"/><Relationship Id="rId30" Type="http://schemas.microsoft.com/office/2007/relationships/slicerCache" Target="slicerCaches/slicerCache2.xml"/><Relationship Id="rId35" Type="http://schemas.openxmlformats.org/officeDocument/2006/relationships/connections" Target="connections.xml"/><Relationship Id="rId43" Type="http://schemas.openxmlformats.org/officeDocument/2006/relationships/customXml" Target="../customXml/item4.xml"/><Relationship Id="rId48" Type="http://schemas.openxmlformats.org/officeDocument/2006/relationships/customXml" Target="../customXml/item9.xml"/><Relationship Id="rId56" Type="http://schemas.openxmlformats.org/officeDocument/2006/relationships/customXml" Target="../customXml/item17.xml"/><Relationship Id="rId64" Type="http://schemas.openxmlformats.org/officeDocument/2006/relationships/customXml" Target="../customXml/item25.xml"/><Relationship Id="rId8" Type="http://schemas.openxmlformats.org/officeDocument/2006/relationships/worksheet" Target="worksheets/sheet8.xml"/><Relationship Id="rId51" Type="http://schemas.openxmlformats.org/officeDocument/2006/relationships/customXml" Target="../customXml/item1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pivotCacheDefinition" Target="pivotCache/pivotCacheDefinition1.xml"/><Relationship Id="rId25" Type="http://schemas.openxmlformats.org/officeDocument/2006/relationships/pivotCacheDefinition" Target="pivotCache/pivotCacheDefinition9.xml"/><Relationship Id="rId33" Type="http://schemas.microsoft.com/office/2007/relationships/slicerCache" Target="slicerCaches/slicerCache5.xml"/><Relationship Id="rId38" Type="http://schemas.openxmlformats.org/officeDocument/2006/relationships/powerPivotData" Target="model/item.data"/><Relationship Id="rId46" Type="http://schemas.openxmlformats.org/officeDocument/2006/relationships/customXml" Target="../customXml/item7.xml"/><Relationship Id="rId59" Type="http://schemas.openxmlformats.org/officeDocument/2006/relationships/customXml" Target="../customXml/item20.xml"/><Relationship Id="rId67" Type="http://schemas.openxmlformats.org/officeDocument/2006/relationships/customXml" Target="../customXml/item28.xml"/><Relationship Id="rId20" Type="http://schemas.openxmlformats.org/officeDocument/2006/relationships/pivotCacheDefinition" Target="pivotCache/pivotCacheDefinition4.xml"/><Relationship Id="rId41" Type="http://schemas.openxmlformats.org/officeDocument/2006/relationships/customXml" Target="../customXml/item2.xml"/><Relationship Id="rId54" Type="http://schemas.openxmlformats.org/officeDocument/2006/relationships/customXml" Target="../customXml/item15.xml"/><Relationship Id="rId62" Type="http://schemas.openxmlformats.org/officeDocument/2006/relationships/customXml" Target="../customXml/item2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pivotCacheDefinition" Target="pivotCache/pivotCacheDefinition7.xml"/><Relationship Id="rId28" Type="http://schemas.openxmlformats.org/officeDocument/2006/relationships/pivotCacheDefinition" Target="pivotCache/pivotCacheDefinition12.xml"/><Relationship Id="rId36" Type="http://schemas.openxmlformats.org/officeDocument/2006/relationships/styles" Target="styles.xml"/><Relationship Id="rId49" Type="http://schemas.openxmlformats.org/officeDocument/2006/relationships/customXml" Target="../customXml/item10.xml"/><Relationship Id="rId57" Type="http://schemas.openxmlformats.org/officeDocument/2006/relationships/customXml" Target="../customXml/item18.xml"/><Relationship Id="rId10" Type="http://schemas.openxmlformats.org/officeDocument/2006/relationships/worksheet" Target="worksheets/sheet10.xml"/><Relationship Id="rId31" Type="http://schemas.microsoft.com/office/2007/relationships/slicerCache" Target="slicerCaches/slicerCache3.xml"/><Relationship Id="rId44" Type="http://schemas.openxmlformats.org/officeDocument/2006/relationships/customXml" Target="../customXml/item5.xml"/><Relationship Id="rId52" Type="http://schemas.openxmlformats.org/officeDocument/2006/relationships/customXml" Target="../customXml/item13.xml"/><Relationship Id="rId60" Type="http://schemas.openxmlformats.org/officeDocument/2006/relationships/customXml" Target="../customXml/item21.xml"/><Relationship Id="rId65"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pivotCacheDefinition" Target="pivotCache/pivotCacheDefinition2.xml"/><Relationship Id="rId3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pivotSource>
    <c:name>[hr_dashboard_webinar.xlsx]Headline!Age</c:name>
    <c:fmtId val="2"/>
  </c:pivotSource>
  <c:chart>
    <c:autoTitleDeleted val="0"/>
    <c:pivotFmts>
      <c:pivotFmt>
        <c:idx val="0"/>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7.9247594050743664E-2"/>
          <c:y val="3.6458880139982511E-2"/>
          <c:w val="0.89019685039370078"/>
          <c:h val="0.70680860892388464"/>
        </c:manualLayout>
      </c:layout>
      <c:barChart>
        <c:barDir val="col"/>
        <c:grouping val="clustered"/>
        <c:varyColors val="0"/>
        <c:ser>
          <c:idx val="0"/>
          <c:order val="0"/>
          <c:tx>
            <c:strRef>
              <c:f>Headline!$B$23:$B$24</c:f>
              <c:strCache>
                <c:ptCount val="1"/>
                <c:pt idx="0">
                  <c:v>F</c:v>
                </c:pt>
              </c:strCache>
            </c:strRef>
          </c:tx>
          <c:spPr>
            <a:solidFill>
              <a:schemeClr val="accent3">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Headline!$A$25:$A$28</c:f>
              <c:strCache>
                <c:ptCount val="3"/>
                <c:pt idx="0">
                  <c:v>&lt;30</c:v>
                </c:pt>
                <c:pt idx="1">
                  <c:v>30-49</c:v>
                </c:pt>
                <c:pt idx="2">
                  <c:v>50+</c:v>
                </c:pt>
              </c:strCache>
            </c:strRef>
          </c:cat>
          <c:val>
            <c:numRef>
              <c:f>Headline!$B$25:$B$28</c:f>
              <c:numCache>
                <c:formatCode>0</c:formatCode>
                <c:ptCount val="3"/>
                <c:pt idx="0">
                  <c:v>136</c:v>
                </c:pt>
                <c:pt idx="1">
                  <c:v>9</c:v>
                </c:pt>
                <c:pt idx="2">
                  <c:v>3</c:v>
                </c:pt>
              </c:numCache>
            </c:numRef>
          </c:val>
          <c:extLst>
            <c:ext xmlns:c16="http://schemas.microsoft.com/office/drawing/2014/chart" uri="{C3380CC4-5D6E-409C-BE32-E72D297353CC}">
              <c16:uniqueId val="{00000000-CFB2-4726-991A-63F0EE8DEB20}"/>
            </c:ext>
          </c:extLst>
        </c:ser>
        <c:ser>
          <c:idx val="1"/>
          <c:order val="1"/>
          <c:tx>
            <c:strRef>
              <c:f>Headline!$C$23:$C$24</c:f>
              <c:strCache>
                <c:ptCount val="1"/>
                <c:pt idx="0">
                  <c:v>M</c:v>
                </c:pt>
              </c:strCache>
            </c:strRef>
          </c:tx>
          <c:spPr>
            <a:solidFill>
              <a:schemeClr val="accent3">
                <a:tint val="77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Headline!$A$25:$A$28</c:f>
              <c:strCache>
                <c:ptCount val="3"/>
                <c:pt idx="0">
                  <c:v>&lt;30</c:v>
                </c:pt>
                <c:pt idx="1">
                  <c:v>30-49</c:v>
                </c:pt>
                <c:pt idx="2">
                  <c:v>50+</c:v>
                </c:pt>
              </c:strCache>
            </c:strRef>
          </c:cat>
          <c:val>
            <c:numRef>
              <c:f>Headline!$C$25:$C$28</c:f>
              <c:numCache>
                <c:formatCode>0</c:formatCode>
                <c:ptCount val="3"/>
                <c:pt idx="0">
                  <c:v>143</c:v>
                </c:pt>
                <c:pt idx="1">
                  <c:v>63</c:v>
                </c:pt>
                <c:pt idx="2">
                  <c:v>49</c:v>
                </c:pt>
              </c:numCache>
            </c:numRef>
          </c:val>
          <c:extLst>
            <c:ext xmlns:c16="http://schemas.microsoft.com/office/drawing/2014/chart" uri="{C3380CC4-5D6E-409C-BE32-E72D297353CC}">
              <c16:uniqueId val="{00000000-986C-465F-BFEF-3BF63C408ADA}"/>
            </c:ext>
          </c:extLst>
        </c:ser>
        <c:dLbls>
          <c:dLblPos val="inEnd"/>
          <c:showLegendKey val="0"/>
          <c:showVal val="1"/>
          <c:showCatName val="0"/>
          <c:showSerName val="0"/>
          <c:showPercent val="0"/>
          <c:showBubbleSize val="0"/>
        </c:dLbls>
        <c:gapWidth val="50"/>
        <c:axId val="1968354799"/>
        <c:axId val="182502784"/>
      </c:barChart>
      <c:catAx>
        <c:axId val="19683547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502784"/>
        <c:crosses val="autoZero"/>
        <c:auto val="1"/>
        <c:lblAlgn val="ctr"/>
        <c:lblOffset val="100"/>
        <c:noMultiLvlLbl val="0"/>
      </c:catAx>
      <c:valAx>
        <c:axId val="182502784"/>
        <c:scaling>
          <c:orientation val="minMax"/>
        </c:scaling>
        <c:delete val="1"/>
        <c:axPos val="l"/>
        <c:numFmt formatCode="0" sourceLinked="1"/>
        <c:majorTickMark val="none"/>
        <c:minorTickMark val="none"/>
        <c:tickLblPos val="nextTo"/>
        <c:crossAx val="1968354799"/>
        <c:crosses val="autoZero"/>
        <c:crossBetween val="between"/>
      </c:valAx>
      <c:spPr>
        <a:noFill/>
        <a:ln>
          <a:noFill/>
        </a:ln>
        <a:effectLst/>
      </c:spPr>
    </c:plotArea>
    <c:legend>
      <c:legendPos val="t"/>
      <c:layout>
        <c:manualLayout>
          <c:xMode val="edge"/>
          <c:yMode val="edge"/>
          <c:x val="0.70498731591605435"/>
          <c:y val="6.0920842838570417E-2"/>
          <c:w val="0.21245814861377621"/>
          <c:h val="0.2088181160048679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pivotSource>
    <c:name>[hr_dashboard_webinar.xlsx]Actives!Actives</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Total Active Employees</a:t>
            </a:r>
          </a:p>
        </c:rich>
      </c:tx>
      <c:layout>
        <c:manualLayout>
          <c:xMode val="edge"/>
          <c:yMode val="edge"/>
          <c:x val="5.3850014031264964E-2"/>
          <c:y val="1.839080459770114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4"/>
          </a:solidFill>
          <a:ln>
            <a:noFill/>
          </a:ln>
          <a:effectLst/>
        </c:spPr>
        <c:marker>
          <c:symbol val="none"/>
        </c:marker>
      </c:pivotFmt>
      <c:pivotFmt>
        <c:idx val="1"/>
        <c:spPr>
          <a:solidFill>
            <a:schemeClr val="accent4"/>
          </a:solidFill>
          <a:ln>
            <a:noFill/>
          </a:ln>
          <a:effectLst/>
        </c:spPr>
        <c:marker>
          <c:symbol val="none"/>
        </c:marker>
      </c:pivotFmt>
      <c:pivotFmt>
        <c:idx val="2"/>
        <c:spPr>
          <a:solidFill>
            <a:schemeClr val="accent4"/>
          </a:solidFill>
          <a:ln>
            <a:noFill/>
          </a:ln>
          <a:effectLst/>
        </c:spPr>
        <c:marker>
          <c:symbol val="none"/>
        </c:marker>
      </c:pivotFmt>
      <c:pivotFmt>
        <c:idx val="3"/>
        <c:spPr>
          <a:solidFill>
            <a:schemeClr val="accent4"/>
          </a:solidFill>
          <a:ln>
            <a:noFill/>
          </a:ln>
          <a:effectLst/>
        </c:spPr>
        <c:marker>
          <c:symbol val="none"/>
        </c:marker>
      </c:pivotFmt>
      <c:pivotFmt>
        <c:idx val="4"/>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4.7851455674958861E-2"/>
          <c:y val="0.13777065797809757"/>
          <c:w val="0.93966088795366431"/>
          <c:h val="0.5352209249705856"/>
        </c:manualLayout>
      </c:layout>
      <c:barChart>
        <c:barDir val="col"/>
        <c:grouping val="clustered"/>
        <c:varyColors val="0"/>
        <c:ser>
          <c:idx val="0"/>
          <c:order val="0"/>
          <c:tx>
            <c:strRef>
              <c:f>Actives!$B$3</c:f>
              <c:strCache>
                <c:ptCount val="1"/>
                <c:pt idx="0">
                  <c:v>Active Employees</c:v>
                </c:pt>
              </c:strCache>
            </c:strRef>
          </c:tx>
          <c:spPr>
            <a:solidFill>
              <a:schemeClr val="accent4">
                <a:tint val="77000"/>
              </a:schemeClr>
            </a:solidFill>
            <a:ln>
              <a:noFill/>
            </a:ln>
            <a:effectLst/>
          </c:spPr>
          <c:invertIfNegative val="0"/>
          <c:cat>
            <c:multiLvlStrRef>
              <c:f>Actives!$A$4:$A$28</c:f>
              <c:multiLvlStrCache>
                <c:ptCount val="16"/>
                <c:lvl>
                  <c:pt idx="0">
                    <c:v>Qtr1</c:v>
                  </c:pt>
                  <c:pt idx="1">
                    <c:v>Qtr2</c:v>
                  </c:pt>
                  <c:pt idx="2">
                    <c:v>Qtr3</c:v>
                  </c:pt>
                  <c:pt idx="3">
                    <c:v>Qtr4</c:v>
                  </c:pt>
                  <c:pt idx="4">
                    <c:v>Qtr1</c:v>
                  </c:pt>
                  <c:pt idx="5">
                    <c:v>Qtr2</c:v>
                  </c:pt>
                  <c:pt idx="6">
                    <c:v>Qtr3</c:v>
                  </c:pt>
                  <c:pt idx="7">
                    <c:v>Qtr4</c:v>
                  </c:pt>
                  <c:pt idx="8">
                    <c:v>Qtr1</c:v>
                  </c:pt>
                  <c:pt idx="9">
                    <c:v>Qtr2</c:v>
                  </c:pt>
                  <c:pt idx="10">
                    <c:v>Qtr3</c:v>
                  </c:pt>
                  <c:pt idx="11">
                    <c:v>Qtr4</c:v>
                  </c:pt>
                  <c:pt idx="12">
                    <c:v>Qtr1</c:v>
                  </c:pt>
                  <c:pt idx="13">
                    <c:v>Qtr2</c:v>
                  </c:pt>
                  <c:pt idx="14">
                    <c:v>Qtr3</c:v>
                  </c:pt>
                  <c:pt idx="15">
                    <c:v>Qtr4</c:v>
                  </c:pt>
                </c:lvl>
                <c:lvl>
                  <c:pt idx="0">
                    <c:v>2015</c:v>
                  </c:pt>
                  <c:pt idx="4">
                    <c:v>2016</c:v>
                  </c:pt>
                  <c:pt idx="8">
                    <c:v>2017</c:v>
                  </c:pt>
                  <c:pt idx="12">
                    <c:v>2018</c:v>
                  </c:pt>
                </c:lvl>
              </c:multiLvlStrCache>
            </c:multiLvlStrRef>
          </c:cat>
          <c:val>
            <c:numRef>
              <c:f>Actives!$B$4:$B$28</c:f>
              <c:numCache>
                <c:formatCode>0</c:formatCode>
                <c:ptCount val="16"/>
                <c:pt idx="0">
                  <c:v>21</c:v>
                </c:pt>
                <c:pt idx="1">
                  <c:v>26</c:v>
                </c:pt>
                <c:pt idx="2">
                  <c:v>34</c:v>
                </c:pt>
                <c:pt idx="3">
                  <c:v>42</c:v>
                </c:pt>
                <c:pt idx="4">
                  <c:v>52</c:v>
                </c:pt>
                <c:pt idx="5">
                  <c:v>62</c:v>
                </c:pt>
                <c:pt idx="6">
                  <c:v>82</c:v>
                </c:pt>
                <c:pt idx="7">
                  <c:v>104</c:v>
                </c:pt>
                <c:pt idx="8">
                  <c:v>93</c:v>
                </c:pt>
                <c:pt idx="9">
                  <c:v>96</c:v>
                </c:pt>
                <c:pt idx="10">
                  <c:v>107</c:v>
                </c:pt>
                <c:pt idx="11">
                  <c:v>112</c:v>
                </c:pt>
                <c:pt idx="12">
                  <c:v>118</c:v>
                </c:pt>
                <c:pt idx="13">
                  <c:v>139</c:v>
                </c:pt>
                <c:pt idx="14">
                  <c:v>139</c:v>
                </c:pt>
                <c:pt idx="15">
                  <c:v>148</c:v>
                </c:pt>
              </c:numCache>
            </c:numRef>
          </c:val>
          <c:extLst>
            <c:ext xmlns:c16="http://schemas.microsoft.com/office/drawing/2014/chart" uri="{C3380CC4-5D6E-409C-BE32-E72D297353CC}">
              <c16:uniqueId val="{00000000-003A-48ED-A419-2FDB271DEF24}"/>
            </c:ext>
          </c:extLst>
        </c:ser>
        <c:ser>
          <c:idx val="1"/>
          <c:order val="1"/>
          <c:tx>
            <c:strRef>
              <c:f>Actives!$C$3</c:f>
              <c:strCache>
                <c:ptCount val="1"/>
                <c:pt idx="0">
                  <c:v>New Hires</c:v>
                </c:pt>
              </c:strCache>
            </c:strRef>
          </c:tx>
          <c:spPr>
            <a:solidFill>
              <a:schemeClr val="accent4">
                <a:shade val="76000"/>
              </a:schemeClr>
            </a:solidFill>
            <a:ln>
              <a:noFill/>
            </a:ln>
            <a:effectLst/>
          </c:spPr>
          <c:invertIfNegative val="0"/>
          <c:cat>
            <c:multiLvlStrRef>
              <c:f>Actives!$A$4:$A$28</c:f>
              <c:multiLvlStrCache>
                <c:ptCount val="16"/>
                <c:lvl>
                  <c:pt idx="0">
                    <c:v>Qtr1</c:v>
                  </c:pt>
                  <c:pt idx="1">
                    <c:v>Qtr2</c:v>
                  </c:pt>
                  <c:pt idx="2">
                    <c:v>Qtr3</c:v>
                  </c:pt>
                  <c:pt idx="3">
                    <c:v>Qtr4</c:v>
                  </c:pt>
                  <c:pt idx="4">
                    <c:v>Qtr1</c:v>
                  </c:pt>
                  <c:pt idx="5">
                    <c:v>Qtr2</c:v>
                  </c:pt>
                  <c:pt idx="6">
                    <c:v>Qtr3</c:v>
                  </c:pt>
                  <c:pt idx="7">
                    <c:v>Qtr4</c:v>
                  </c:pt>
                  <c:pt idx="8">
                    <c:v>Qtr1</c:v>
                  </c:pt>
                  <c:pt idx="9">
                    <c:v>Qtr2</c:v>
                  </c:pt>
                  <c:pt idx="10">
                    <c:v>Qtr3</c:v>
                  </c:pt>
                  <c:pt idx="11">
                    <c:v>Qtr4</c:v>
                  </c:pt>
                  <c:pt idx="12">
                    <c:v>Qtr1</c:v>
                  </c:pt>
                  <c:pt idx="13">
                    <c:v>Qtr2</c:v>
                  </c:pt>
                  <c:pt idx="14">
                    <c:v>Qtr3</c:v>
                  </c:pt>
                  <c:pt idx="15">
                    <c:v>Qtr4</c:v>
                  </c:pt>
                </c:lvl>
                <c:lvl>
                  <c:pt idx="0">
                    <c:v>2015</c:v>
                  </c:pt>
                  <c:pt idx="4">
                    <c:v>2016</c:v>
                  </c:pt>
                  <c:pt idx="8">
                    <c:v>2017</c:v>
                  </c:pt>
                  <c:pt idx="12">
                    <c:v>2018</c:v>
                  </c:pt>
                </c:lvl>
              </c:multiLvlStrCache>
            </c:multiLvlStrRef>
          </c:cat>
          <c:val>
            <c:numRef>
              <c:f>Actives!$C$4:$C$28</c:f>
              <c:numCache>
                <c:formatCode>#,##0</c:formatCode>
                <c:ptCount val="16"/>
                <c:pt idx="1">
                  <c:v>5</c:v>
                </c:pt>
                <c:pt idx="2">
                  <c:v>8</c:v>
                </c:pt>
                <c:pt idx="3">
                  <c:v>10</c:v>
                </c:pt>
                <c:pt idx="4">
                  <c:v>11</c:v>
                </c:pt>
                <c:pt idx="5">
                  <c:v>10</c:v>
                </c:pt>
                <c:pt idx="6">
                  <c:v>21</c:v>
                </c:pt>
                <c:pt idx="7">
                  <c:v>25</c:v>
                </c:pt>
                <c:pt idx="8">
                  <c:v>28</c:v>
                </c:pt>
                <c:pt idx="9">
                  <c:v>51</c:v>
                </c:pt>
                <c:pt idx="10">
                  <c:v>77</c:v>
                </c:pt>
                <c:pt idx="11">
                  <c:v>50</c:v>
                </c:pt>
                <c:pt idx="12">
                  <c:v>52</c:v>
                </c:pt>
                <c:pt idx="13">
                  <c:v>99</c:v>
                </c:pt>
                <c:pt idx="14">
                  <c:v>114</c:v>
                </c:pt>
                <c:pt idx="15">
                  <c:v>62</c:v>
                </c:pt>
              </c:numCache>
            </c:numRef>
          </c:val>
          <c:extLst>
            <c:ext xmlns:c16="http://schemas.microsoft.com/office/drawing/2014/chart" uri="{C3380CC4-5D6E-409C-BE32-E72D297353CC}">
              <c16:uniqueId val="{00000001-003A-48ED-A419-2FDB271DEF24}"/>
            </c:ext>
          </c:extLst>
        </c:ser>
        <c:dLbls>
          <c:showLegendKey val="0"/>
          <c:showVal val="0"/>
          <c:showCatName val="0"/>
          <c:showSerName val="0"/>
          <c:showPercent val="0"/>
          <c:showBubbleSize val="0"/>
        </c:dLbls>
        <c:gapWidth val="50"/>
        <c:overlap val="100"/>
        <c:axId val="1617076975"/>
        <c:axId val="1696040095"/>
      </c:barChart>
      <c:catAx>
        <c:axId val="16170769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6040095"/>
        <c:crosses val="autoZero"/>
        <c:auto val="1"/>
        <c:lblAlgn val="ctr"/>
        <c:lblOffset val="100"/>
        <c:noMultiLvlLbl val="0"/>
      </c:catAx>
      <c:valAx>
        <c:axId val="1696040095"/>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17076975"/>
        <c:crosses val="autoZero"/>
        <c:crossBetween val="between"/>
      </c:valAx>
      <c:spPr>
        <a:noFill/>
        <a:ln>
          <a:noFill/>
        </a:ln>
        <a:effectLst/>
      </c:spPr>
    </c:plotArea>
    <c:legend>
      <c:legendPos val="t"/>
      <c:layout>
        <c:manualLayout>
          <c:xMode val="edge"/>
          <c:yMode val="edge"/>
          <c:x val="0.71597926655816069"/>
          <c:y val="4.639080459770116E-2"/>
          <c:w val="0.20987165787866546"/>
          <c:h val="7.7586749932120558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[hr_dashboard_webinar.xlsx]Ethnicity!Ethnicity</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Actives by</a:t>
            </a:r>
            <a:r>
              <a:rPr lang="en-AU" baseline="0"/>
              <a:t> Ethnic Group</a:t>
            </a:r>
            <a:endParaRPr lang="en-AU"/>
          </a:p>
        </c:rich>
      </c:tx>
      <c:layout>
        <c:manualLayout>
          <c:xMode val="edge"/>
          <c:yMode val="edge"/>
          <c:x val="8.3659308211473563E-2"/>
          <c:y val="1.554544214083331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7.2614927405540611E-2"/>
          <c:y val="0.16650517643627877"/>
          <c:w val="0.89543141786285052"/>
          <c:h val="0.55721675415573058"/>
        </c:manualLayout>
      </c:layout>
      <c:barChart>
        <c:barDir val="col"/>
        <c:grouping val="clustered"/>
        <c:varyColors val="0"/>
        <c:ser>
          <c:idx val="0"/>
          <c:order val="0"/>
          <c:tx>
            <c:strRef>
              <c:f>Ethnicity!$B$3:$B$4</c:f>
              <c:strCache>
                <c:ptCount val="1"/>
                <c:pt idx="0">
                  <c:v>FT</c:v>
                </c:pt>
              </c:strCache>
            </c:strRef>
          </c:tx>
          <c:spPr>
            <a:solidFill>
              <a:schemeClr val="accent1"/>
            </a:solidFill>
            <a:ln>
              <a:noFill/>
            </a:ln>
            <a:effectLst/>
          </c:spPr>
          <c:invertIfNegative val="0"/>
          <c:cat>
            <c:multiLvlStrRef>
              <c:f>Ethnicity!$A$5:$A$26</c:f>
              <c:multiLvlStrCache>
                <c:ptCount val="14"/>
                <c:lvl>
                  <c:pt idx="0">
                    <c:v>F</c:v>
                  </c:pt>
                  <c:pt idx="1">
                    <c:v>M</c:v>
                  </c:pt>
                  <c:pt idx="2">
                    <c:v>F</c:v>
                  </c:pt>
                  <c:pt idx="3">
                    <c:v>M</c:v>
                  </c:pt>
                  <c:pt idx="4">
                    <c:v>F</c:v>
                  </c:pt>
                  <c:pt idx="5">
                    <c:v>M</c:v>
                  </c:pt>
                  <c:pt idx="6">
                    <c:v>F</c:v>
                  </c:pt>
                  <c:pt idx="7">
                    <c:v>M</c:v>
                  </c:pt>
                  <c:pt idx="8">
                    <c:v>F</c:v>
                  </c:pt>
                  <c:pt idx="9">
                    <c:v>M</c:v>
                  </c:pt>
                  <c:pt idx="10">
                    <c:v>F</c:v>
                  </c:pt>
                  <c:pt idx="11">
                    <c:v>M</c:v>
                  </c:pt>
                  <c:pt idx="12">
                    <c:v>F</c:v>
                  </c:pt>
                  <c:pt idx="13">
                    <c:v>M</c:v>
                  </c:pt>
                </c:lvl>
                <c:lvl>
                  <c:pt idx="0">
                    <c:v>Group A</c:v>
                  </c:pt>
                  <c:pt idx="2">
                    <c:v>Group B</c:v>
                  </c:pt>
                  <c:pt idx="4">
                    <c:v>Group C</c:v>
                  </c:pt>
                  <c:pt idx="6">
                    <c:v>Group D</c:v>
                  </c:pt>
                  <c:pt idx="8">
                    <c:v>Group E</c:v>
                  </c:pt>
                  <c:pt idx="10">
                    <c:v>Group F</c:v>
                  </c:pt>
                  <c:pt idx="12">
                    <c:v>Group G</c:v>
                  </c:pt>
                </c:lvl>
              </c:multiLvlStrCache>
            </c:multiLvlStrRef>
          </c:cat>
          <c:val>
            <c:numRef>
              <c:f>Ethnicity!$B$5:$B$26</c:f>
              <c:numCache>
                <c:formatCode>0</c:formatCode>
                <c:ptCount val="14"/>
                <c:pt idx="0">
                  <c:v>20</c:v>
                </c:pt>
                <c:pt idx="1">
                  <c:v>14</c:v>
                </c:pt>
                <c:pt idx="2">
                  <c:v>25</c:v>
                </c:pt>
                <c:pt idx="3">
                  <c:v>15</c:v>
                </c:pt>
                <c:pt idx="4">
                  <c:v>14</c:v>
                </c:pt>
                <c:pt idx="5">
                  <c:v>11</c:v>
                </c:pt>
                <c:pt idx="6">
                  <c:v>19</c:v>
                </c:pt>
                <c:pt idx="7">
                  <c:v>13</c:v>
                </c:pt>
                <c:pt idx="8">
                  <c:v>27</c:v>
                </c:pt>
                <c:pt idx="9">
                  <c:v>13</c:v>
                </c:pt>
                <c:pt idx="10">
                  <c:v>23</c:v>
                </c:pt>
                <c:pt idx="11">
                  <c:v>14</c:v>
                </c:pt>
                <c:pt idx="12">
                  <c:v>21</c:v>
                </c:pt>
                <c:pt idx="13">
                  <c:v>18</c:v>
                </c:pt>
              </c:numCache>
            </c:numRef>
          </c:val>
          <c:extLst>
            <c:ext xmlns:c16="http://schemas.microsoft.com/office/drawing/2014/chart" uri="{C3380CC4-5D6E-409C-BE32-E72D297353CC}">
              <c16:uniqueId val="{00000000-ABD9-40A1-9D23-C5C792995E15}"/>
            </c:ext>
          </c:extLst>
        </c:ser>
        <c:ser>
          <c:idx val="1"/>
          <c:order val="1"/>
          <c:tx>
            <c:strRef>
              <c:f>Ethnicity!$C$3:$C$4</c:f>
              <c:strCache>
                <c:ptCount val="1"/>
                <c:pt idx="0">
                  <c:v>PT</c:v>
                </c:pt>
              </c:strCache>
            </c:strRef>
          </c:tx>
          <c:spPr>
            <a:solidFill>
              <a:schemeClr val="accent2"/>
            </a:solidFill>
            <a:ln>
              <a:noFill/>
            </a:ln>
            <a:effectLst/>
          </c:spPr>
          <c:invertIfNegative val="0"/>
          <c:cat>
            <c:multiLvlStrRef>
              <c:f>Ethnicity!$A$5:$A$26</c:f>
              <c:multiLvlStrCache>
                <c:ptCount val="14"/>
                <c:lvl>
                  <c:pt idx="0">
                    <c:v>F</c:v>
                  </c:pt>
                  <c:pt idx="1">
                    <c:v>M</c:v>
                  </c:pt>
                  <c:pt idx="2">
                    <c:v>F</c:v>
                  </c:pt>
                  <c:pt idx="3">
                    <c:v>M</c:v>
                  </c:pt>
                  <c:pt idx="4">
                    <c:v>F</c:v>
                  </c:pt>
                  <c:pt idx="5">
                    <c:v>M</c:v>
                  </c:pt>
                  <c:pt idx="6">
                    <c:v>F</c:v>
                  </c:pt>
                  <c:pt idx="7">
                    <c:v>M</c:v>
                  </c:pt>
                  <c:pt idx="8">
                    <c:v>F</c:v>
                  </c:pt>
                  <c:pt idx="9">
                    <c:v>M</c:v>
                  </c:pt>
                  <c:pt idx="10">
                    <c:v>F</c:v>
                  </c:pt>
                  <c:pt idx="11">
                    <c:v>M</c:v>
                  </c:pt>
                  <c:pt idx="12">
                    <c:v>F</c:v>
                  </c:pt>
                  <c:pt idx="13">
                    <c:v>M</c:v>
                  </c:pt>
                </c:lvl>
                <c:lvl>
                  <c:pt idx="0">
                    <c:v>Group A</c:v>
                  </c:pt>
                  <c:pt idx="2">
                    <c:v>Group B</c:v>
                  </c:pt>
                  <c:pt idx="4">
                    <c:v>Group C</c:v>
                  </c:pt>
                  <c:pt idx="6">
                    <c:v>Group D</c:v>
                  </c:pt>
                  <c:pt idx="8">
                    <c:v>Group E</c:v>
                  </c:pt>
                  <c:pt idx="10">
                    <c:v>Group F</c:v>
                  </c:pt>
                  <c:pt idx="12">
                    <c:v>Group G</c:v>
                  </c:pt>
                </c:lvl>
              </c:multiLvlStrCache>
            </c:multiLvlStrRef>
          </c:cat>
          <c:val>
            <c:numRef>
              <c:f>Ethnicity!$C$5:$C$26</c:f>
              <c:numCache>
                <c:formatCode>0</c:formatCode>
                <c:ptCount val="14"/>
                <c:pt idx="0">
                  <c:v>25</c:v>
                </c:pt>
                <c:pt idx="1">
                  <c:v>35</c:v>
                </c:pt>
                <c:pt idx="2">
                  <c:v>17</c:v>
                </c:pt>
                <c:pt idx="3">
                  <c:v>35</c:v>
                </c:pt>
                <c:pt idx="4">
                  <c:v>16</c:v>
                </c:pt>
                <c:pt idx="5">
                  <c:v>50</c:v>
                </c:pt>
                <c:pt idx="6">
                  <c:v>24</c:v>
                </c:pt>
                <c:pt idx="7">
                  <c:v>35</c:v>
                </c:pt>
                <c:pt idx="8">
                  <c:v>22</c:v>
                </c:pt>
                <c:pt idx="9">
                  <c:v>30</c:v>
                </c:pt>
                <c:pt idx="10">
                  <c:v>25</c:v>
                </c:pt>
                <c:pt idx="11">
                  <c:v>40</c:v>
                </c:pt>
                <c:pt idx="12">
                  <c:v>19</c:v>
                </c:pt>
                <c:pt idx="13">
                  <c:v>30</c:v>
                </c:pt>
              </c:numCache>
            </c:numRef>
          </c:val>
          <c:extLst>
            <c:ext xmlns:c16="http://schemas.microsoft.com/office/drawing/2014/chart" uri="{C3380CC4-5D6E-409C-BE32-E72D297353CC}">
              <c16:uniqueId val="{00000001-ABD9-40A1-9D23-C5C792995E15}"/>
            </c:ext>
          </c:extLst>
        </c:ser>
        <c:dLbls>
          <c:showLegendKey val="0"/>
          <c:showVal val="0"/>
          <c:showCatName val="0"/>
          <c:showSerName val="0"/>
          <c:showPercent val="0"/>
          <c:showBubbleSize val="0"/>
        </c:dLbls>
        <c:gapWidth val="219"/>
        <c:overlap val="-27"/>
        <c:axId val="1722957199"/>
        <c:axId val="1966173471"/>
      </c:barChart>
      <c:catAx>
        <c:axId val="17229571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6173471"/>
        <c:crosses val="autoZero"/>
        <c:auto val="1"/>
        <c:lblAlgn val="ctr"/>
        <c:lblOffset val="100"/>
        <c:noMultiLvlLbl val="0"/>
      </c:catAx>
      <c:valAx>
        <c:axId val="1966173471"/>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2957199"/>
        <c:crosses val="autoZero"/>
        <c:crossBetween val="between"/>
      </c:valAx>
      <c:spPr>
        <a:noFill/>
        <a:ln>
          <a:noFill/>
        </a:ln>
        <a:effectLst/>
      </c:spPr>
    </c:plotArea>
    <c:legend>
      <c:legendPos val="t"/>
      <c:layout>
        <c:manualLayout>
          <c:xMode val="edge"/>
          <c:yMode val="edge"/>
          <c:x val="0.83871636960412621"/>
          <c:y val="4.2083333333333355E-2"/>
          <c:w val="0.13011991148165303"/>
          <c:h val="7.812554680664918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[hr_dashboard_webinar.xlsx]Tenure!Tenure</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Average</a:t>
            </a:r>
            <a:r>
              <a:rPr lang="en-AU" baseline="0"/>
              <a:t> Tenure - Months</a:t>
            </a:r>
            <a:endParaRPr lang="en-AU"/>
          </a:p>
        </c:rich>
      </c:tx>
      <c:layout>
        <c:manualLayout>
          <c:xMode val="edge"/>
          <c:yMode val="edge"/>
          <c:x val="7.4707302212223478E-2"/>
          <c:y val="1.911988274192998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8.2218316460442448E-2"/>
          <c:y val="0.16650517643627877"/>
          <c:w val="0.88650285901762282"/>
          <c:h val="0.55721675415573058"/>
        </c:manualLayout>
      </c:layout>
      <c:barChart>
        <c:barDir val="col"/>
        <c:grouping val="clustered"/>
        <c:varyColors val="0"/>
        <c:ser>
          <c:idx val="0"/>
          <c:order val="0"/>
          <c:tx>
            <c:strRef>
              <c:f>Tenure!$B$3:$B$4</c:f>
              <c:strCache>
                <c:ptCount val="1"/>
                <c:pt idx="0">
                  <c:v>FT</c:v>
                </c:pt>
              </c:strCache>
            </c:strRef>
          </c:tx>
          <c:spPr>
            <a:solidFill>
              <a:schemeClr val="accent1"/>
            </a:solidFill>
            <a:ln>
              <a:noFill/>
            </a:ln>
            <a:effectLst/>
          </c:spPr>
          <c:invertIfNegative val="0"/>
          <c:cat>
            <c:multiLvlStrRef>
              <c:f>Tenure!$A$5:$A$26</c:f>
              <c:multiLvlStrCache>
                <c:ptCount val="14"/>
                <c:lvl>
                  <c:pt idx="0">
                    <c:v>F</c:v>
                  </c:pt>
                  <c:pt idx="1">
                    <c:v>M</c:v>
                  </c:pt>
                  <c:pt idx="2">
                    <c:v>F</c:v>
                  </c:pt>
                  <c:pt idx="3">
                    <c:v>M</c:v>
                  </c:pt>
                  <c:pt idx="4">
                    <c:v>F</c:v>
                  </c:pt>
                  <c:pt idx="5">
                    <c:v>M</c:v>
                  </c:pt>
                  <c:pt idx="6">
                    <c:v>F</c:v>
                  </c:pt>
                  <c:pt idx="7">
                    <c:v>M</c:v>
                  </c:pt>
                  <c:pt idx="8">
                    <c:v>F</c:v>
                  </c:pt>
                  <c:pt idx="9">
                    <c:v>M</c:v>
                  </c:pt>
                  <c:pt idx="10">
                    <c:v>F</c:v>
                  </c:pt>
                  <c:pt idx="11">
                    <c:v>M</c:v>
                  </c:pt>
                  <c:pt idx="12">
                    <c:v>F</c:v>
                  </c:pt>
                  <c:pt idx="13">
                    <c:v>M</c:v>
                  </c:pt>
                </c:lvl>
                <c:lvl>
                  <c:pt idx="0">
                    <c:v>Group A</c:v>
                  </c:pt>
                  <c:pt idx="2">
                    <c:v>Group B</c:v>
                  </c:pt>
                  <c:pt idx="4">
                    <c:v>Group C</c:v>
                  </c:pt>
                  <c:pt idx="6">
                    <c:v>Group D</c:v>
                  </c:pt>
                  <c:pt idx="8">
                    <c:v>Group E</c:v>
                  </c:pt>
                  <c:pt idx="10">
                    <c:v>Group F</c:v>
                  </c:pt>
                  <c:pt idx="12">
                    <c:v>Group G</c:v>
                  </c:pt>
                </c:lvl>
              </c:multiLvlStrCache>
            </c:multiLvlStrRef>
          </c:cat>
          <c:val>
            <c:numRef>
              <c:f>Tenure!$B$5:$B$26</c:f>
              <c:numCache>
                <c:formatCode>#,##0</c:formatCode>
                <c:ptCount val="14"/>
                <c:pt idx="0">
                  <c:v>76.815238095238087</c:v>
                </c:pt>
                <c:pt idx="1">
                  <c:v>112.63642857142858</c:v>
                </c:pt>
                <c:pt idx="2">
                  <c:v>86.816800000000001</c:v>
                </c:pt>
                <c:pt idx="3">
                  <c:v>63.764000000000003</c:v>
                </c:pt>
                <c:pt idx="4">
                  <c:v>55.166428571428575</c:v>
                </c:pt>
                <c:pt idx="5">
                  <c:v>130.64363636363635</c:v>
                </c:pt>
                <c:pt idx="6">
                  <c:v>88.446315789473687</c:v>
                </c:pt>
                <c:pt idx="7">
                  <c:v>83.696923076923071</c:v>
                </c:pt>
                <c:pt idx="8">
                  <c:v>86.20703703703704</c:v>
                </c:pt>
                <c:pt idx="9">
                  <c:v>66.261538461538464</c:v>
                </c:pt>
                <c:pt idx="10">
                  <c:v>68.317826086956515</c:v>
                </c:pt>
                <c:pt idx="11">
                  <c:v>74.398571428571429</c:v>
                </c:pt>
                <c:pt idx="12">
                  <c:v>73.84571428571428</c:v>
                </c:pt>
                <c:pt idx="13">
                  <c:v>93.846666666666664</c:v>
                </c:pt>
              </c:numCache>
            </c:numRef>
          </c:val>
          <c:extLst>
            <c:ext xmlns:c16="http://schemas.microsoft.com/office/drawing/2014/chart" uri="{C3380CC4-5D6E-409C-BE32-E72D297353CC}">
              <c16:uniqueId val="{00000000-9F49-4E23-BA47-DA5F535019B0}"/>
            </c:ext>
          </c:extLst>
        </c:ser>
        <c:ser>
          <c:idx val="1"/>
          <c:order val="1"/>
          <c:tx>
            <c:strRef>
              <c:f>Tenure!$C$3:$C$4</c:f>
              <c:strCache>
                <c:ptCount val="1"/>
                <c:pt idx="0">
                  <c:v>PT</c:v>
                </c:pt>
              </c:strCache>
            </c:strRef>
          </c:tx>
          <c:spPr>
            <a:solidFill>
              <a:schemeClr val="accent2"/>
            </a:solidFill>
            <a:ln>
              <a:noFill/>
            </a:ln>
            <a:effectLst/>
          </c:spPr>
          <c:invertIfNegative val="0"/>
          <c:cat>
            <c:multiLvlStrRef>
              <c:f>Tenure!$A$5:$A$26</c:f>
              <c:multiLvlStrCache>
                <c:ptCount val="14"/>
                <c:lvl>
                  <c:pt idx="0">
                    <c:v>F</c:v>
                  </c:pt>
                  <c:pt idx="1">
                    <c:v>M</c:v>
                  </c:pt>
                  <c:pt idx="2">
                    <c:v>F</c:v>
                  </c:pt>
                  <c:pt idx="3">
                    <c:v>M</c:v>
                  </c:pt>
                  <c:pt idx="4">
                    <c:v>F</c:v>
                  </c:pt>
                  <c:pt idx="5">
                    <c:v>M</c:v>
                  </c:pt>
                  <c:pt idx="6">
                    <c:v>F</c:v>
                  </c:pt>
                  <c:pt idx="7">
                    <c:v>M</c:v>
                  </c:pt>
                  <c:pt idx="8">
                    <c:v>F</c:v>
                  </c:pt>
                  <c:pt idx="9">
                    <c:v>M</c:v>
                  </c:pt>
                  <c:pt idx="10">
                    <c:v>F</c:v>
                  </c:pt>
                  <c:pt idx="11">
                    <c:v>M</c:v>
                  </c:pt>
                  <c:pt idx="12">
                    <c:v>F</c:v>
                  </c:pt>
                  <c:pt idx="13">
                    <c:v>M</c:v>
                  </c:pt>
                </c:lvl>
                <c:lvl>
                  <c:pt idx="0">
                    <c:v>Group A</c:v>
                  </c:pt>
                  <c:pt idx="2">
                    <c:v>Group B</c:v>
                  </c:pt>
                  <c:pt idx="4">
                    <c:v>Group C</c:v>
                  </c:pt>
                  <c:pt idx="6">
                    <c:v>Group D</c:v>
                  </c:pt>
                  <c:pt idx="8">
                    <c:v>Group E</c:v>
                  </c:pt>
                  <c:pt idx="10">
                    <c:v>Group F</c:v>
                  </c:pt>
                  <c:pt idx="12">
                    <c:v>Group G</c:v>
                  </c:pt>
                </c:lvl>
              </c:multiLvlStrCache>
            </c:multiLvlStrRef>
          </c:cat>
          <c:val>
            <c:numRef>
              <c:f>Tenure!$C$5:$C$26</c:f>
              <c:numCache>
                <c:formatCode>#,##0</c:formatCode>
                <c:ptCount val="14"/>
                <c:pt idx="0">
                  <c:v>28.947199999999999</c:v>
                </c:pt>
                <c:pt idx="1">
                  <c:v>20.302857142857142</c:v>
                </c:pt>
                <c:pt idx="2">
                  <c:v>15.668823529411766</c:v>
                </c:pt>
                <c:pt idx="3">
                  <c:v>16.629428571428569</c:v>
                </c:pt>
                <c:pt idx="4">
                  <c:v>10.90764705882353</c:v>
                </c:pt>
                <c:pt idx="5">
                  <c:v>18.820399999999999</c:v>
                </c:pt>
                <c:pt idx="6">
                  <c:v>18.317083333333333</c:v>
                </c:pt>
                <c:pt idx="7">
                  <c:v>18.36611111111111</c:v>
                </c:pt>
                <c:pt idx="8">
                  <c:v>12.388260869565217</c:v>
                </c:pt>
                <c:pt idx="9">
                  <c:v>33.782258064516128</c:v>
                </c:pt>
                <c:pt idx="10">
                  <c:v>12.6516</c:v>
                </c:pt>
                <c:pt idx="11">
                  <c:v>19.814146341463413</c:v>
                </c:pt>
                <c:pt idx="12">
                  <c:v>7.696315789473684</c:v>
                </c:pt>
                <c:pt idx="13">
                  <c:v>17.697741935483872</c:v>
                </c:pt>
              </c:numCache>
            </c:numRef>
          </c:val>
          <c:extLst>
            <c:ext xmlns:c16="http://schemas.microsoft.com/office/drawing/2014/chart" uri="{C3380CC4-5D6E-409C-BE32-E72D297353CC}">
              <c16:uniqueId val="{00000001-9F49-4E23-BA47-DA5F535019B0}"/>
            </c:ext>
          </c:extLst>
        </c:ser>
        <c:dLbls>
          <c:showLegendKey val="0"/>
          <c:showVal val="0"/>
          <c:showCatName val="0"/>
          <c:showSerName val="0"/>
          <c:showPercent val="0"/>
          <c:showBubbleSize val="0"/>
        </c:dLbls>
        <c:gapWidth val="219"/>
        <c:overlap val="-27"/>
        <c:axId val="1722957199"/>
        <c:axId val="1966173471"/>
      </c:barChart>
      <c:catAx>
        <c:axId val="17229571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6173471"/>
        <c:crosses val="autoZero"/>
        <c:auto val="1"/>
        <c:lblAlgn val="ctr"/>
        <c:lblOffset val="100"/>
        <c:noMultiLvlLbl val="0"/>
      </c:catAx>
      <c:valAx>
        <c:axId val="1966173471"/>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2957199"/>
        <c:crosses val="autoZero"/>
        <c:crossBetween val="between"/>
      </c:valAx>
      <c:spPr>
        <a:noFill/>
        <a:ln>
          <a:noFill/>
        </a:ln>
        <a:effectLst/>
      </c:spPr>
    </c:plotArea>
    <c:legend>
      <c:legendPos val="t"/>
      <c:layout>
        <c:manualLayout>
          <c:xMode val="edge"/>
          <c:yMode val="edge"/>
          <c:x val="0.83871636960412621"/>
          <c:y val="4.2083333333333355E-2"/>
          <c:w val="0.12301757551485731"/>
          <c:h val="7.812554680664918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[hr_dashboard_webinar.xlsx]Region!Region</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Actives</a:t>
            </a:r>
            <a:r>
              <a:rPr lang="en-AU" baseline="0"/>
              <a:t> by Region</a:t>
            </a:r>
            <a:endParaRPr lang="en-AU"/>
          </a:p>
        </c:rich>
      </c:tx>
      <c:layout>
        <c:manualLayout>
          <c:xMode val="edge"/>
          <c:yMode val="edge"/>
          <c:x val="8.727077865266844E-2"/>
          <c:y val="2.777777777777777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9853690702455296"/>
          <c:y val="0.15724591717701952"/>
          <c:w val="0.75190747708260608"/>
          <c:h val="0.79553988043161272"/>
        </c:manualLayout>
      </c:layout>
      <c:barChart>
        <c:barDir val="bar"/>
        <c:grouping val="clustered"/>
        <c:varyColors val="0"/>
        <c:ser>
          <c:idx val="0"/>
          <c:order val="0"/>
          <c:tx>
            <c:strRef>
              <c:f>Region!$B$3:$B$4</c:f>
              <c:strCache>
                <c:ptCount val="1"/>
                <c:pt idx="0">
                  <c:v>FT</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Region!$A$5:$A$12</c:f>
              <c:strCache>
                <c:ptCount val="7"/>
                <c:pt idx="0">
                  <c:v>Central</c:v>
                </c:pt>
                <c:pt idx="1">
                  <c:v>East</c:v>
                </c:pt>
                <c:pt idx="2">
                  <c:v>Midwest</c:v>
                </c:pt>
                <c:pt idx="3">
                  <c:v>North</c:v>
                </c:pt>
                <c:pt idx="4">
                  <c:v>Northwest</c:v>
                </c:pt>
                <c:pt idx="5">
                  <c:v>South</c:v>
                </c:pt>
                <c:pt idx="6">
                  <c:v>West</c:v>
                </c:pt>
              </c:strCache>
            </c:strRef>
          </c:cat>
          <c:val>
            <c:numRef>
              <c:f>Region!$B$5:$B$12</c:f>
              <c:numCache>
                <c:formatCode>0</c:formatCode>
                <c:ptCount val="7"/>
                <c:pt idx="0">
                  <c:v>15</c:v>
                </c:pt>
                <c:pt idx="1">
                  <c:v>64</c:v>
                </c:pt>
                <c:pt idx="2">
                  <c:v>13</c:v>
                </c:pt>
                <c:pt idx="3">
                  <c:v>17</c:v>
                </c:pt>
                <c:pt idx="4">
                  <c:v>8</c:v>
                </c:pt>
                <c:pt idx="5">
                  <c:v>18</c:v>
                </c:pt>
                <c:pt idx="6">
                  <c:v>14</c:v>
                </c:pt>
              </c:numCache>
            </c:numRef>
          </c:val>
          <c:extLst>
            <c:ext xmlns:c16="http://schemas.microsoft.com/office/drawing/2014/chart" uri="{C3380CC4-5D6E-409C-BE32-E72D297353CC}">
              <c16:uniqueId val="{00000000-6E33-4BAC-AF8C-D73569310F7E}"/>
            </c:ext>
          </c:extLst>
        </c:ser>
        <c:ser>
          <c:idx val="1"/>
          <c:order val="1"/>
          <c:tx>
            <c:strRef>
              <c:f>Region!$C$3:$C$4</c:f>
              <c:strCache>
                <c:ptCount val="1"/>
                <c:pt idx="0">
                  <c:v>PT</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Region!$A$5:$A$12</c:f>
              <c:strCache>
                <c:ptCount val="7"/>
                <c:pt idx="0">
                  <c:v>Central</c:v>
                </c:pt>
                <c:pt idx="1">
                  <c:v>East</c:v>
                </c:pt>
                <c:pt idx="2">
                  <c:v>Midwest</c:v>
                </c:pt>
                <c:pt idx="3">
                  <c:v>North</c:v>
                </c:pt>
                <c:pt idx="4">
                  <c:v>Northwest</c:v>
                </c:pt>
                <c:pt idx="5">
                  <c:v>South</c:v>
                </c:pt>
                <c:pt idx="6">
                  <c:v>West</c:v>
                </c:pt>
              </c:strCache>
            </c:strRef>
          </c:cat>
          <c:val>
            <c:numRef>
              <c:f>Region!$C$5:$C$12</c:f>
              <c:numCache>
                <c:formatCode>0</c:formatCode>
                <c:ptCount val="7"/>
                <c:pt idx="0">
                  <c:v>18</c:v>
                </c:pt>
                <c:pt idx="1">
                  <c:v>17</c:v>
                </c:pt>
                <c:pt idx="2">
                  <c:v>15</c:v>
                </c:pt>
                <c:pt idx="3">
                  <c:v>38</c:v>
                </c:pt>
                <c:pt idx="4">
                  <c:v>24</c:v>
                </c:pt>
                <c:pt idx="5">
                  <c:v>18</c:v>
                </c:pt>
                <c:pt idx="6">
                  <c:v>18</c:v>
                </c:pt>
              </c:numCache>
            </c:numRef>
          </c:val>
          <c:extLst>
            <c:ext xmlns:c16="http://schemas.microsoft.com/office/drawing/2014/chart" uri="{C3380CC4-5D6E-409C-BE32-E72D297353CC}">
              <c16:uniqueId val="{00000001-6E33-4BAC-AF8C-D73569310F7E}"/>
            </c:ext>
          </c:extLst>
        </c:ser>
        <c:dLbls>
          <c:dLblPos val="inEnd"/>
          <c:showLegendKey val="0"/>
          <c:showVal val="1"/>
          <c:showCatName val="0"/>
          <c:showSerName val="0"/>
          <c:showPercent val="0"/>
          <c:showBubbleSize val="0"/>
        </c:dLbls>
        <c:gapWidth val="50"/>
        <c:axId val="1725291023"/>
        <c:axId val="1696065887"/>
      </c:barChart>
      <c:catAx>
        <c:axId val="1725291023"/>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6065887"/>
        <c:crosses val="autoZero"/>
        <c:auto val="1"/>
        <c:lblAlgn val="ctr"/>
        <c:lblOffset val="100"/>
        <c:noMultiLvlLbl val="0"/>
      </c:catAx>
      <c:valAx>
        <c:axId val="1696065887"/>
        <c:scaling>
          <c:orientation val="minMax"/>
        </c:scaling>
        <c:delete val="1"/>
        <c:axPos val="t"/>
        <c:numFmt formatCode="0" sourceLinked="1"/>
        <c:majorTickMark val="none"/>
        <c:minorTickMark val="none"/>
        <c:tickLblPos val="nextTo"/>
        <c:crossAx val="1725291023"/>
        <c:crosses val="autoZero"/>
        <c:crossBetween val="between"/>
      </c:valAx>
      <c:spPr>
        <a:noFill/>
        <a:ln>
          <a:noFill/>
        </a:ln>
        <a:effectLst/>
      </c:spPr>
    </c:plotArea>
    <c:legend>
      <c:legendPos val="t"/>
      <c:layout>
        <c:manualLayout>
          <c:xMode val="edge"/>
          <c:yMode val="edge"/>
          <c:x val="0.76278630796150471"/>
          <c:y val="4.2083333333333355E-2"/>
          <c:w val="0.16098393361207208"/>
          <c:h val="7.165655248507950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pivotSource>
    <c:name>[hr_dashboard_webinar.xlsx]Separations!Separations</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Separations</a:t>
            </a:r>
          </a:p>
        </c:rich>
      </c:tx>
      <c:layout>
        <c:manualLayout>
          <c:xMode val="edge"/>
          <c:yMode val="edge"/>
          <c:x val="7.1641064513301253E-2"/>
          <c:y val="2.777755905511811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dk1">
              <a:tint val="885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3.0555555555555555E-2"/>
          <c:y val="0.15495674151842131"/>
          <c:w val="0.93888888888888888"/>
          <c:h val="0.68138704884111712"/>
        </c:manualLayout>
      </c:layout>
      <c:barChart>
        <c:barDir val="col"/>
        <c:grouping val="clustered"/>
        <c:varyColors val="0"/>
        <c:ser>
          <c:idx val="0"/>
          <c:order val="0"/>
          <c:tx>
            <c:strRef>
              <c:f>Separations!$B$3</c:f>
              <c:strCache>
                <c:ptCount val="1"/>
                <c:pt idx="0">
                  <c:v>Separations</c:v>
                </c:pt>
              </c:strCache>
            </c:strRef>
          </c:tx>
          <c:spPr>
            <a:solidFill>
              <a:schemeClr val="dk1">
                <a:tint val="885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Separations!$A$4:$A$8</c:f>
              <c:strCache>
                <c:ptCount val="4"/>
                <c:pt idx="0">
                  <c:v>2015</c:v>
                </c:pt>
                <c:pt idx="1">
                  <c:v>2016</c:v>
                </c:pt>
                <c:pt idx="2">
                  <c:v>2017</c:v>
                </c:pt>
                <c:pt idx="3">
                  <c:v>2018</c:v>
                </c:pt>
              </c:strCache>
            </c:strRef>
          </c:cat>
          <c:val>
            <c:numRef>
              <c:f>Separations!$B$4:$B$8</c:f>
              <c:numCache>
                <c:formatCode>#,##0</c:formatCode>
                <c:ptCount val="4"/>
                <c:pt idx="0">
                  <c:v>4</c:v>
                </c:pt>
                <c:pt idx="1">
                  <c:v>36</c:v>
                </c:pt>
                <c:pt idx="2">
                  <c:v>270</c:v>
                </c:pt>
                <c:pt idx="3">
                  <c:v>392</c:v>
                </c:pt>
              </c:numCache>
            </c:numRef>
          </c:val>
          <c:extLst>
            <c:ext xmlns:c16="http://schemas.microsoft.com/office/drawing/2014/chart" uri="{C3380CC4-5D6E-409C-BE32-E72D297353CC}">
              <c16:uniqueId val="{00000000-2CB9-4B4E-87BD-E97512BADF44}"/>
            </c:ext>
          </c:extLst>
        </c:ser>
        <c:ser>
          <c:idx val="1"/>
          <c:order val="1"/>
          <c:tx>
            <c:strRef>
              <c:f>Separations!$C$3</c:f>
              <c:strCache>
                <c:ptCount val="1"/>
                <c:pt idx="0">
                  <c:v>Bad Hires</c:v>
                </c:pt>
              </c:strCache>
            </c:strRef>
          </c:tx>
          <c:spPr>
            <a:solidFill>
              <a:schemeClr val="dk1">
                <a:tint val="5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Separations!$A$4:$A$8</c:f>
              <c:strCache>
                <c:ptCount val="4"/>
                <c:pt idx="0">
                  <c:v>2015</c:v>
                </c:pt>
                <c:pt idx="1">
                  <c:v>2016</c:v>
                </c:pt>
                <c:pt idx="2">
                  <c:v>2017</c:v>
                </c:pt>
                <c:pt idx="3">
                  <c:v>2018</c:v>
                </c:pt>
              </c:strCache>
            </c:strRef>
          </c:cat>
          <c:val>
            <c:numRef>
              <c:f>Separations!$C$4:$C$8</c:f>
              <c:numCache>
                <c:formatCode>General</c:formatCode>
                <c:ptCount val="4"/>
                <c:pt idx="0">
                  <c:v>4</c:v>
                </c:pt>
                <c:pt idx="1">
                  <c:v>33</c:v>
                </c:pt>
                <c:pt idx="2">
                  <c:v>187</c:v>
                </c:pt>
                <c:pt idx="3">
                  <c:v>289</c:v>
                </c:pt>
              </c:numCache>
            </c:numRef>
          </c:val>
          <c:extLst>
            <c:ext xmlns:c16="http://schemas.microsoft.com/office/drawing/2014/chart" uri="{C3380CC4-5D6E-409C-BE32-E72D297353CC}">
              <c16:uniqueId val="{00000001-2CB9-4B4E-87BD-E97512BADF44}"/>
            </c:ext>
          </c:extLst>
        </c:ser>
        <c:dLbls>
          <c:dLblPos val="inEnd"/>
          <c:showLegendKey val="0"/>
          <c:showVal val="1"/>
          <c:showCatName val="0"/>
          <c:showSerName val="0"/>
          <c:showPercent val="0"/>
          <c:showBubbleSize val="0"/>
        </c:dLbls>
        <c:gapWidth val="50"/>
        <c:overlap val="100"/>
        <c:axId val="1974865455"/>
        <c:axId val="182672752"/>
      </c:barChart>
      <c:catAx>
        <c:axId val="1974865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672752"/>
        <c:crosses val="autoZero"/>
        <c:auto val="1"/>
        <c:lblAlgn val="ctr"/>
        <c:lblOffset val="100"/>
        <c:noMultiLvlLbl val="0"/>
      </c:catAx>
      <c:valAx>
        <c:axId val="182672752"/>
        <c:scaling>
          <c:orientation val="minMax"/>
        </c:scaling>
        <c:delete val="1"/>
        <c:axPos val="l"/>
        <c:numFmt formatCode="#,##0" sourceLinked="1"/>
        <c:majorTickMark val="none"/>
        <c:minorTickMark val="none"/>
        <c:tickLblPos val="nextTo"/>
        <c:crossAx val="1974865455"/>
        <c:crosses val="autoZero"/>
        <c:crossBetween val="between"/>
      </c:valAx>
      <c:spPr>
        <a:noFill/>
        <a:ln>
          <a:noFill/>
        </a:ln>
        <a:effectLst/>
      </c:spPr>
    </c:plotArea>
    <c:legend>
      <c:legendPos val="t"/>
      <c:layout>
        <c:manualLayout>
          <c:xMode val="edge"/>
          <c:yMode val="edge"/>
          <c:x val="2.6000038084073075E-2"/>
          <c:y val="0.14217327196030413"/>
          <c:w val="0.30735001979933235"/>
          <c:h val="0.1099144795045709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pivotSource>
    <c:name>[hr_dashboard_webinar.xlsx]Term Reason!TermReason</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Termination Reason</a:t>
            </a:r>
          </a:p>
        </c:rich>
      </c:tx>
      <c:layout>
        <c:manualLayout>
          <c:xMode val="edge"/>
          <c:yMode val="edge"/>
          <c:x val="5.0669548659358764E-2"/>
          <c:y val="2.777797661655929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5"/>
          </a:solidFill>
          <a:ln>
            <a:noFill/>
          </a:ln>
          <a:effectLst/>
        </c:spPr>
        <c:marker>
          <c:symbol val="none"/>
        </c:marker>
        <c:dLbl>
          <c:idx val="0"/>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5"/>
          </a:solidFill>
          <a:ln>
            <a:noFill/>
          </a:ln>
          <a:effectLst/>
        </c:spPr>
        <c:marker>
          <c:symbol val="none"/>
        </c:marker>
        <c:dLbl>
          <c:idx val="0"/>
          <c:dLblPos val="in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5"/>
          </a:solidFill>
          <a:ln>
            <a:noFill/>
          </a:ln>
          <a:effectLst/>
        </c:spPr>
        <c:marker>
          <c:symbol val="none"/>
        </c:marker>
        <c:dLbl>
          <c:idx val="0"/>
          <c:dLblPos val="inEnd"/>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3.0555555555555555E-2"/>
          <c:y val="0.15495674151842131"/>
          <c:w val="0.93888888888888888"/>
          <c:h val="0.68138704884111712"/>
        </c:manualLayout>
      </c:layout>
      <c:barChart>
        <c:barDir val="col"/>
        <c:grouping val="clustered"/>
        <c:varyColors val="0"/>
        <c:ser>
          <c:idx val="0"/>
          <c:order val="0"/>
          <c:tx>
            <c:strRef>
              <c:f>'Term Reason'!$B$3:$B$4</c:f>
              <c:strCache>
                <c:ptCount val="1"/>
                <c:pt idx="0">
                  <c:v>Involuntary</c:v>
                </c:pt>
              </c:strCache>
            </c:strRef>
          </c:tx>
          <c:spPr>
            <a:solidFill>
              <a:schemeClr val="accent5">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'Term Reason'!$A$5:$A$9</c:f>
              <c:strCache>
                <c:ptCount val="4"/>
                <c:pt idx="0">
                  <c:v>2015</c:v>
                </c:pt>
                <c:pt idx="1">
                  <c:v>2016</c:v>
                </c:pt>
                <c:pt idx="2">
                  <c:v>2017</c:v>
                </c:pt>
                <c:pt idx="3">
                  <c:v>2018</c:v>
                </c:pt>
              </c:strCache>
            </c:strRef>
          </c:cat>
          <c:val>
            <c:numRef>
              <c:f>'Term Reason'!$B$5:$B$9</c:f>
              <c:numCache>
                <c:formatCode>#,##0</c:formatCode>
                <c:ptCount val="4"/>
                <c:pt idx="0">
                  <c:v>4</c:v>
                </c:pt>
                <c:pt idx="1">
                  <c:v>23</c:v>
                </c:pt>
                <c:pt idx="2">
                  <c:v>61</c:v>
                </c:pt>
                <c:pt idx="3">
                  <c:v>105</c:v>
                </c:pt>
              </c:numCache>
            </c:numRef>
          </c:val>
          <c:extLst>
            <c:ext xmlns:c16="http://schemas.microsoft.com/office/drawing/2014/chart" uri="{C3380CC4-5D6E-409C-BE32-E72D297353CC}">
              <c16:uniqueId val="{00000002-4508-4E8B-B92B-16FA52495850}"/>
            </c:ext>
          </c:extLst>
        </c:ser>
        <c:ser>
          <c:idx val="1"/>
          <c:order val="1"/>
          <c:tx>
            <c:strRef>
              <c:f>'Term Reason'!$C$3:$C$4</c:f>
              <c:strCache>
                <c:ptCount val="1"/>
                <c:pt idx="0">
                  <c:v>Voluntary</c:v>
                </c:pt>
              </c:strCache>
            </c:strRef>
          </c:tx>
          <c:spPr>
            <a:solidFill>
              <a:schemeClr val="accent5">
                <a:tint val="77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'Term Reason'!$A$5:$A$9</c:f>
              <c:strCache>
                <c:ptCount val="4"/>
                <c:pt idx="0">
                  <c:v>2015</c:v>
                </c:pt>
                <c:pt idx="1">
                  <c:v>2016</c:v>
                </c:pt>
                <c:pt idx="2">
                  <c:v>2017</c:v>
                </c:pt>
                <c:pt idx="3">
                  <c:v>2018</c:v>
                </c:pt>
              </c:strCache>
            </c:strRef>
          </c:cat>
          <c:val>
            <c:numRef>
              <c:f>'Term Reason'!$C$5:$C$9</c:f>
              <c:numCache>
                <c:formatCode>#,##0</c:formatCode>
                <c:ptCount val="4"/>
                <c:pt idx="1">
                  <c:v>13</c:v>
                </c:pt>
                <c:pt idx="2">
                  <c:v>209</c:v>
                </c:pt>
                <c:pt idx="3">
                  <c:v>287</c:v>
                </c:pt>
              </c:numCache>
            </c:numRef>
          </c:val>
          <c:extLst>
            <c:ext xmlns:c16="http://schemas.microsoft.com/office/drawing/2014/chart" uri="{C3380CC4-5D6E-409C-BE32-E72D297353CC}">
              <c16:uniqueId val="{00000004-4508-4E8B-B92B-16FA52495850}"/>
            </c:ext>
          </c:extLst>
        </c:ser>
        <c:dLbls>
          <c:dLblPos val="inEnd"/>
          <c:showLegendKey val="0"/>
          <c:showVal val="1"/>
          <c:showCatName val="0"/>
          <c:showSerName val="0"/>
          <c:showPercent val="0"/>
          <c:showBubbleSize val="0"/>
        </c:dLbls>
        <c:gapWidth val="50"/>
        <c:axId val="1974865455"/>
        <c:axId val="182672752"/>
      </c:barChart>
      <c:catAx>
        <c:axId val="1974865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672752"/>
        <c:crosses val="autoZero"/>
        <c:auto val="1"/>
        <c:lblAlgn val="ctr"/>
        <c:lblOffset val="100"/>
        <c:noMultiLvlLbl val="0"/>
      </c:catAx>
      <c:valAx>
        <c:axId val="182672752"/>
        <c:scaling>
          <c:orientation val="minMax"/>
        </c:scaling>
        <c:delete val="1"/>
        <c:axPos val="l"/>
        <c:numFmt formatCode="#,##0" sourceLinked="1"/>
        <c:majorTickMark val="none"/>
        <c:minorTickMark val="none"/>
        <c:tickLblPos val="nextTo"/>
        <c:crossAx val="1974865455"/>
        <c:crosses val="autoZero"/>
        <c:crossBetween val="between"/>
      </c:valAx>
      <c:spPr>
        <a:noFill/>
        <a:ln>
          <a:noFill/>
        </a:ln>
        <a:effectLst/>
      </c:spPr>
    </c:plotArea>
    <c:legend>
      <c:legendPos val="t"/>
      <c:layout>
        <c:manualLayout>
          <c:xMode val="edge"/>
          <c:yMode val="edge"/>
          <c:x val="2.599990373772372E-2"/>
          <c:y val="0.16443763973947698"/>
          <c:w val="0.30608141629355157"/>
          <c:h val="0.1041673957421989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6">
  <a:schemeClr val="accent3"/>
</cs:colorStyle>
</file>

<file path=xl/charts/colors2.xml><?xml version="1.0" encoding="utf-8"?>
<cs:colorStyle xmlns:cs="http://schemas.microsoft.com/office/drawing/2012/chartStyle" xmlns:a="http://schemas.openxmlformats.org/drawingml/2006/main" meth="withinLinearReversed" id="24">
  <a:schemeClr val="accent4"/>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7.xml><?xml version="1.0" encoding="utf-8"?>
<cs:colorStyle xmlns:cs="http://schemas.microsoft.com/office/drawing/2012/chartStyle" xmlns:a="http://schemas.openxmlformats.org/drawingml/2006/main" meth="withinLinear" id="18">
  <a:schemeClr val="accent5"/>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hyperlink" Target="#'File Index'!A2"/><Relationship Id="rId2" Type="http://schemas.openxmlformats.org/officeDocument/2006/relationships/image" Target="../media/image1.png"/><Relationship Id="rId1" Type="http://schemas.openxmlformats.org/officeDocument/2006/relationships/hyperlink" Target="https://www.myonlinetraininghub.com/" TargetMode="External"/><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hyperlink" Target="https://support.office.com/en-us/article/Where-is-Get-Transform-Power-Query-e9332067-8e49-46fc-97ff-f2e1bfa0cb16?ui=en-US&amp;rs=en-US&amp;ad=US&amp;fromAR=1" TargetMode="External"/><Relationship Id="rId3" Type="http://schemas.openxmlformats.org/officeDocument/2006/relationships/hyperlink" Target="#'File Index'!A1"/><Relationship Id="rId7" Type="http://schemas.openxmlformats.org/officeDocument/2006/relationships/hyperlink" Target="https://support.office.com/en-us/article/Where-is-Power-Pivot-aa64e217-4b6e-410b-8337-20b87e1c2a4b" TargetMode="External"/><Relationship Id="rId2" Type="http://schemas.openxmlformats.org/officeDocument/2006/relationships/image" Target="../media/image1.png"/><Relationship Id="rId1" Type="http://schemas.openxmlformats.org/officeDocument/2006/relationships/hyperlink" Target="https://www.myonlinetraininghub.com/excel-dashboard-course" TargetMode="External"/><Relationship Id="rId6" Type="http://schemas.openxmlformats.org/officeDocument/2006/relationships/hyperlink" Target="https://www.myonlinetraininghub.com/excel-webinars" TargetMode="External"/><Relationship Id="rId5" Type="http://schemas.openxmlformats.org/officeDocument/2006/relationships/hyperlink" Target="https://www.myonlinetraininghub.com/power-pivot-course" TargetMode="External"/><Relationship Id="rId4" Type="http://schemas.openxmlformats.org/officeDocument/2006/relationships/hyperlink" Target="https://www.myonlinetraininghub.com/excel-power-query-course" TargetMode="External"/></Relationships>
</file>

<file path=xl/drawings/_rels/drawing3.xml.rels><?xml version="1.0" encoding="UTF-8" standalone="yes"?>
<Relationships xmlns="http://schemas.openxmlformats.org/package/2006/relationships"><Relationship Id="rId3" Type="http://schemas.openxmlformats.org/officeDocument/2006/relationships/hyperlink" Target="#'Actives Dashboard'!A1"/><Relationship Id="rId7" Type="http://schemas.openxmlformats.org/officeDocument/2006/relationships/hyperlink" Target="#Info!A1"/><Relationship Id="rId2" Type="http://schemas.openxmlformats.org/officeDocument/2006/relationships/image" Target="../media/image1.png"/><Relationship Id="rId1" Type="http://schemas.openxmlformats.org/officeDocument/2006/relationships/hyperlink" Target="https://www.myonlinetraininghub.com/" TargetMode="External"/><Relationship Id="rId6" Type="http://schemas.openxmlformats.org/officeDocument/2006/relationships/hyperlink" Target="#'More Resources'!A1"/><Relationship Id="rId5" Type="http://schemas.openxmlformats.org/officeDocument/2006/relationships/hyperlink" Target="#'Dashboard Protection'!A2"/><Relationship Id="rId4" Type="http://schemas.openxmlformats.org/officeDocument/2006/relationships/hyperlink" Target="#'Excel Version Differences'!A1"/></Relationships>
</file>

<file path=xl/drawings/_rels/drawing4.xml.rels><?xml version="1.0" encoding="UTF-8" standalone="yes"?>
<Relationships xmlns="http://schemas.openxmlformats.org/package/2006/relationships"><Relationship Id="rId13" Type="http://schemas.openxmlformats.org/officeDocument/2006/relationships/image" Target="../media/image14.svg"/><Relationship Id="rId18" Type="http://schemas.openxmlformats.org/officeDocument/2006/relationships/chart" Target="../charts/chart2.xml"/><Relationship Id="rId26" Type="http://schemas.openxmlformats.org/officeDocument/2006/relationships/image" Target="../media/image20.svg"/><Relationship Id="rId21" Type="http://schemas.openxmlformats.org/officeDocument/2006/relationships/chart" Target="../charts/chart5.xml"/><Relationship Id="rId34" Type="http://schemas.openxmlformats.org/officeDocument/2006/relationships/image" Target="../media/image28.svg"/><Relationship Id="rId7" Type="http://schemas.openxmlformats.org/officeDocument/2006/relationships/image" Target="../media/image9.png"/><Relationship Id="rId12" Type="http://schemas.openxmlformats.org/officeDocument/2006/relationships/image" Target="../media/image13.png"/><Relationship Id="rId17" Type="http://schemas.openxmlformats.org/officeDocument/2006/relationships/image" Target="../media/image18.svg"/><Relationship Id="rId25" Type="http://schemas.openxmlformats.org/officeDocument/2006/relationships/image" Target="../media/image19.png"/><Relationship Id="rId33" Type="http://schemas.openxmlformats.org/officeDocument/2006/relationships/image" Target="../media/image27.png"/><Relationship Id="rId2" Type="http://schemas.openxmlformats.org/officeDocument/2006/relationships/image" Target="../media/image4.svg"/><Relationship Id="rId16" Type="http://schemas.openxmlformats.org/officeDocument/2006/relationships/image" Target="../media/image17.png"/><Relationship Id="rId20" Type="http://schemas.openxmlformats.org/officeDocument/2006/relationships/chart" Target="../charts/chart4.xml"/><Relationship Id="rId29" Type="http://schemas.openxmlformats.org/officeDocument/2006/relationships/image" Target="../media/image23.png"/><Relationship Id="rId1" Type="http://schemas.openxmlformats.org/officeDocument/2006/relationships/image" Target="../media/image3.png"/><Relationship Id="rId6" Type="http://schemas.openxmlformats.org/officeDocument/2006/relationships/image" Target="../media/image8.svg"/><Relationship Id="rId11" Type="http://schemas.openxmlformats.org/officeDocument/2006/relationships/chart" Target="../charts/chart1.xml"/><Relationship Id="rId24" Type="http://schemas.openxmlformats.org/officeDocument/2006/relationships/hyperlink" Target="#'Separations Dashboard'!A1"/><Relationship Id="rId32" Type="http://schemas.openxmlformats.org/officeDocument/2006/relationships/image" Target="../media/image26.svg"/><Relationship Id="rId37" Type="http://schemas.openxmlformats.org/officeDocument/2006/relationships/hyperlink" Target="#'File Index'!A2"/><Relationship Id="rId5" Type="http://schemas.openxmlformats.org/officeDocument/2006/relationships/image" Target="../media/image7.png"/><Relationship Id="rId15" Type="http://schemas.openxmlformats.org/officeDocument/2006/relationships/image" Target="../media/image16.svg"/><Relationship Id="rId23" Type="http://schemas.openxmlformats.org/officeDocument/2006/relationships/chart" Target="../charts/chart7.xml"/><Relationship Id="rId28" Type="http://schemas.openxmlformats.org/officeDocument/2006/relationships/image" Target="../media/image22.svg"/><Relationship Id="rId36" Type="http://schemas.openxmlformats.org/officeDocument/2006/relationships/image" Target="../media/image30.svg"/><Relationship Id="rId10" Type="http://schemas.openxmlformats.org/officeDocument/2006/relationships/image" Target="../media/image12.svg"/><Relationship Id="rId19" Type="http://schemas.openxmlformats.org/officeDocument/2006/relationships/chart" Target="../charts/chart3.xml"/><Relationship Id="rId31" Type="http://schemas.openxmlformats.org/officeDocument/2006/relationships/image" Target="../media/image25.png"/><Relationship Id="rId4" Type="http://schemas.openxmlformats.org/officeDocument/2006/relationships/image" Target="../media/image6.svg"/><Relationship Id="rId9" Type="http://schemas.openxmlformats.org/officeDocument/2006/relationships/image" Target="../media/image11.png"/><Relationship Id="rId14" Type="http://schemas.openxmlformats.org/officeDocument/2006/relationships/image" Target="../media/image15.png"/><Relationship Id="rId22" Type="http://schemas.openxmlformats.org/officeDocument/2006/relationships/chart" Target="../charts/chart6.xml"/><Relationship Id="rId27" Type="http://schemas.openxmlformats.org/officeDocument/2006/relationships/image" Target="../media/image21.png"/><Relationship Id="rId30" Type="http://schemas.openxmlformats.org/officeDocument/2006/relationships/image" Target="../media/image24.svg"/><Relationship Id="rId35" Type="http://schemas.openxmlformats.org/officeDocument/2006/relationships/image" Target="../media/image29.png"/><Relationship Id="rId8" Type="http://schemas.openxmlformats.org/officeDocument/2006/relationships/image" Target="../media/image10.svg"/><Relationship Id="rId3"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hyperlink" Target="#'File Index'!A2"/><Relationship Id="rId1" Type="http://schemas.openxmlformats.org/officeDocument/2006/relationships/hyperlink" Target="#'Actives Dashboard'!A1"/></Relationships>
</file>

<file path=xl/drawings/_rels/drawing6.xml.rels><?xml version="1.0" encoding="UTF-8" standalone="yes"?>
<Relationships xmlns="http://schemas.openxmlformats.org/package/2006/relationships"><Relationship Id="rId3" Type="http://schemas.openxmlformats.org/officeDocument/2006/relationships/hyperlink" Target="#'File Index'!A2"/><Relationship Id="rId2" Type="http://schemas.openxmlformats.org/officeDocument/2006/relationships/image" Target="../media/image1.png"/><Relationship Id="rId1" Type="http://schemas.openxmlformats.org/officeDocument/2006/relationships/hyperlink" Target="https://www.myonlinetraininghub.com/" TargetMode="External"/></Relationships>
</file>

<file path=xl/drawings/_rels/drawing7.xml.rels><?xml version="1.0" encoding="UTF-8" standalone="yes"?>
<Relationships xmlns="http://schemas.openxmlformats.org/package/2006/relationships"><Relationship Id="rId8" Type="http://schemas.openxmlformats.org/officeDocument/2006/relationships/image" Target="../media/image38.png"/><Relationship Id="rId3" Type="http://schemas.openxmlformats.org/officeDocument/2006/relationships/image" Target="../media/image33.png"/><Relationship Id="rId7" Type="http://schemas.openxmlformats.org/officeDocument/2006/relationships/image" Target="../media/image37.png"/><Relationship Id="rId12" Type="http://schemas.openxmlformats.org/officeDocument/2006/relationships/image" Target="../media/image1.png"/><Relationship Id="rId2" Type="http://schemas.openxmlformats.org/officeDocument/2006/relationships/image" Target="../media/image32.png"/><Relationship Id="rId1" Type="http://schemas.openxmlformats.org/officeDocument/2006/relationships/image" Target="../media/image31.png"/><Relationship Id="rId6" Type="http://schemas.openxmlformats.org/officeDocument/2006/relationships/image" Target="../media/image36.png"/><Relationship Id="rId11" Type="http://schemas.openxmlformats.org/officeDocument/2006/relationships/hyperlink" Target="https://www.myonlinetraininghub.com/" TargetMode="External"/><Relationship Id="rId5" Type="http://schemas.openxmlformats.org/officeDocument/2006/relationships/image" Target="../media/image35.png"/><Relationship Id="rId10" Type="http://schemas.openxmlformats.org/officeDocument/2006/relationships/hyperlink" Target="#'File Index'!A2"/><Relationship Id="rId4" Type="http://schemas.openxmlformats.org/officeDocument/2006/relationships/image" Target="../media/image34.png"/><Relationship Id="rId9" Type="http://schemas.openxmlformats.org/officeDocument/2006/relationships/image" Target="../media/image39.png"/></Relationships>
</file>

<file path=xl/drawings/_rels/drawing8.xml.rels><?xml version="1.0" encoding="UTF-8" standalone="yes"?>
<Relationships xmlns="http://schemas.openxmlformats.org/package/2006/relationships"><Relationship Id="rId8" Type="http://schemas.openxmlformats.org/officeDocument/2006/relationships/image" Target="../media/image45.png"/><Relationship Id="rId3" Type="http://schemas.openxmlformats.org/officeDocument/2006/relationships/image" Target="../media/image40.png"/><Relationship Id="rId7" Type="http://schemas.openxmlformats.org/officeDocument/2006/relationships/image" Target="../media/image44.png"/><Relationship Id="rId12" Type="http://schemas.openxmlformats.org/officeDocument/2006/relationships/hyperlink" Target="#'File Index'!A2"/><Relationship Id="rId2" Type="http://schemas.openxmlformats.org/officeDocument/2006/relationships/image" Target="../media/image1.png"/><Relationship Id="rId1" Type="http://schemas.openxmlformats.org/officeDocument/2006/relationships/hyperlink" Target="https://www.myonlinetraininghub.com/excel-dashboard-course" TargetMode="External"/><Relationship Id="rId6" Type="http://schemas.openxmlformats.org/officeDocument/2006/relationships/image" Target="../media/image43.png"/><Relationship Id="rId11" Type="http://schemas.openxmlformats.org/officeDocument/2006/relationships/hyperlink" Target="https://support.office.com/en-us/article/Where-is-Get-Transform-Power-Query-e9332067-8e49-46fc-97ff-f2e1bfa0cb16?ui=en-US&amp;rs=en-US&amp;ad=US&amp;fromAR=1" TargetMode="External"/><Relationship Id="rId5" Type="http://schemas.openxmlformats.org/officeDocument/2006/relationships/image" Target="../media/image42.png"/><Relationship Id="rId10" Type="http://schemas.openxmlformats.org/officeDocument/2006/relationships/hyperlink" Target="https://support.office.com/en-us/article/Where-is-Power-Pivot-aa64e217-4b6e-410b-8337-20b87e1c2a4b" TargetMode="External"/><Relationship Id="rId4" Type="http://schemas.openxmlformats.org/officeDocument/2006/relationships/image" Target="../media/image41.png"/><Relationship Id="rId9" Type="http://schemas.openxmlformats.org/officeDocument/2006/relationships/image" Target="../media/image46.png"/></Relationships>
</file>

<file path=xl/drawings/_rels/drawing9.xml.rels><?xml version="1.0" encoding="UTF-8" standalone="yes"?>
<Relationships xmlns="http://schemas.openxmlformats.org/package/2006/relationships"><Relationship Id="rId2" Type="http://schemas.openxmlformats.org/officeDocument/2006/relationships/hyperlink" Target="#'File Index'!A2"/><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11</xdr:col>
      <xdr:colOff>361950</xdr:colOff>
      <xdr:row>0</xdr:row>
      <xdr:rowOff>66675</xdr:rowOff>
    </xdr:from>
    <xdr:to>
      <xdr:col>16</xdr:col>
      <xdr:colOff>544231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720F8E61-7930-48DF-8A3F-259E0EC15B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81800" y="66675"/>
          <a:ext cx="3230281" cy="533616"/>
        </a:xfrm>
        <a:prstGeom prst="rect">
          <a:avLst/>
        </a:prstGeom>
      </xdr:spPr>
    </xdr:pic>
    <xdr:clientData/>
  </xdr:twoCellAnchor>
  <xdr:twoCellAnchor>
    <xdr:from>
      <xdr:col>1</xdr:col>
      <xdr:colOff>6286500</xdr:colOff>
      <xdr:row>2</xdr:row>
      <xdr:rowOff>133350</xdr:rowOff>
    </xdr:from>
    <xdr:to>
      <xdr:col>1</xdr:col>
      <xdr:colOff>7572375</xdr:colOff>
      <xdr:row>3</xdr:row>
      <xdr:rowOff>142875</xdr:rowOff>
    </xdr:to>
    <xdr:sp macro="" textlink="">
      <xdr:nvSpPr>
        <xdr:cNvPr id="3" name="Rounded Rectangle 23">
          <a:hlinkClick xmlns:r="http://schemas.openxmlformats.org/officeDocument/2006/relationships" r:id="rId3"/>
          <a:extLst>
            <a:ext uri="{FF2B5EF4-FFF2-40B4-BE49-F238E27FC236}">
              <a16:creationId xmlns:a16="http://schemas.microsoft.com/office/drawing/2014/main" id="{E8B613EF-B9C6-4670-86DF-52AD3ECBF630}"/>
            </a:ext>
          </a:extLst>
        </xdr:cNvPr>
        <xdr:cNvSpPr/>
      </xdr:nvSpPr>
      <xdr:spPr>
        <a:xfrm>
          <a:off x="933450" y="990600"/>
          <a:ext cx="0" cy="2000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twoCellAnchor>
    <xdr:from>
      <xdr:col>10</xdr:col>
      <xdr:colOff>257175</xdr:colOff>
      <xdr:row>2</xdr:row>
      <xdr:rowOff>19050</xdr:rowOff>
    </xdr:from>
    <xdr:to>
      <xdr:col>13</xdr:col>
      <xdr:colOff>171450</xdr:colOff>
      <xdr:row>4</xdr:row>
      <xdr:rowOff>200025</xdr:rowOff>
    </xdr:to>
    <xdr:pic>
      <xdr:nvPicPr>
        <xdr:cNvPr id="4" name="Picture 3" descr="image001">
          <a:extLst>
            <a:ext uri="{FF2B5EF4-FFF2-40B4-BE49-F238E27FC236}">
              <a16:creationId xmlns:a16="http://schemas.microsoft.com/office/drawing/2014/main" id="{47E601F4-5461-445A-ACE0-146EB20D05C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67425" y="876300"/>
          <a:ext cx="17430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95250</xdr:colOff>
      <xdr:row>10</xdr:row>
      <xdr:rowOff>209550</xdr:rowOff>
    </xdr:from>
    <xdr:to>
      <xdr:col>10</xdr:col>
      <xdr:colOff>114300</xdr:colOff>
      <xdr:row>12</xdr:row>
      <xdr:rowOff>28575</xdr:rowOff>
    </xdr:to>
    <xdr:sp macro="" textlink="">
      <xdr:nvSpPr>
        <xdr:cNvPr id="5" name="TextBox 4">
          <a:extLst>
            <a:ext uri="{FF2B5EF4-FFF2-40B4-BE49-F238E27FC236}">
              <a16:creationId xmlns:a16="http://schemas.microsoft.com/office/drawing/2014/main" id="{F2882F5B-873D-4F4B-8148-1ACEC603E28F}"/>
            </a:ext>
          </a:extLst>
        </xdr:cNvPr>
        <xdr:cNvSpPr txBox="1"/>
      </xdr:nvSpPr>
      <xdr:spPr>
        <a:xfrm>
          <a:off x="419100" y="2952750"/>
          <a:ext cx="5505450" cy="295275"/>
        </a:xfrm>
        <a:prstGeom prst="rect">
          <a:avLst/>
        </a:prstGeom>
        <a:solidFill>
          <a:schemeClr val="lt1"/>
        </a:solidFill>
        <a:ln w="9525" cmpd="sng">
          <a:noFill/>
        </a:ln>
        <a:effectLst>
          <a:outerShdw blurRad="63500" sx="102000" sy="102000" algn="c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mn-lt"/>
              <a:ea typeface="+mn-ea"/>
              <a:cs typeface="+mn-cs"/>
            </a:rPr>
            <a:t>Check out the original Dashboard by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Mynda Treacy</a:t>
          </a:r>
          <a:r>
            <a:rPr lang="en-AU" sz="1100">
              <a:solidFill>
                <a:srgbClr val="0070C0"/>
              </a:solidFill>
              <a:effectLst/>
              <a:latin typeface="+mn-lt"/>
              <a:ea typeface="+mn-ea"/>
              <a:cs typeface="+mn-cs"/>
            </a:rPr>
            <a:t> </a:t>
          </a:r>
          <a:r>
            <a:rPr lang="en-AU" sz="1100">
              <a:solidFill>
                <a:schemeClr val="dk1"/>
              </a:solidFill>
              <a:effectLst/>
              <a:latin typeface="+mn-lt"/>
              <a:ea typeface="+mn-ea"/>
              <a:cs typeface="+mn-cs"/>
            </a:rPr>
            <a:t>here: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https://youtu.be/rsx43g7TBBs</a:t>
          </a:r>
          <a:r>
            <a:rPr lang="en-AU" sz="1100">
              <a:solidFill>
                <a:srgbClr val="0070C0"/>
              </a:solidFill>
              <a:effectLst/>
              <a:latin typeface="+mn-lt"/>
              <a:ea typeface="+mn-ea"/>
              <a:cs typeface="+mn-cs"/>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342900</xdr:colOff>
      <xdr:row>0</xdr:row>
      <xdr:rowOff>66675</xdr:rowOff>
    </xdr:from>
    <xdr:to>
      <xdr:col>15</xdr:col>
      <xdr:colOff>525181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DDEE6452-10B7-47E9-B74B-411E98681D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38900" y="66675"/>
          <a:ext cx="3230281" cy="533616"/>
        </a:xfrm>
        <a:prstGeom prst="rect">
          <a:avLst/>
        </a:prstGeom>
      </xdr:spPr>
    </xdr:pic>
    <xdr:clientData/>
  </xdr:twoCellAnchor>
  <xdr:twoCellAnchor>
    <xdr:from>
      <xdr:col>1</xdr:col>
      <xdr:colOff>180975</xdr:colOff>
      <xdr:row>1</xdr:row>
      <xdr:rowOff>381000</xdr:rowOff>
    </xdr:from>
    <xdr:to>
      <xdr:col>9</xdr:col>
      <xdr:colOff>457200</xdr:colOff>
      <xdr:row>22</xdr:row>
      <xdr:rowOff>76200</xdr:rowOff>
    </xdr:to>
    <xdr:grpSp>
      <xdr:nvGrpSpPr>
        <xdr:cNvPr id="3" name="Group 2">
          <a:extLst>
            <a:ext uri="{FF2B5EF4-FFF2-40B4-BE49-F238E27FC236}">
              <a16:creationId xmlns:a16="http://schemas.microsoft.com/office/drawing/2014/main" id="{928A6673-DF74-4164-8060-7719D795CC67}"/>
            </a:ext>
          </a:extLst>
        </xdr:cNvPr>
        <xdr:cNvGrpSpPr/>
      </xdr:nvGrpSpPr>
      <xdr:grpSpPr>
        <a:xfrm>
          <a:off x="790575" y="1047750"/>
          <a:ext cx="5153025" cy="4705350"/>
          <a:chOff x="6105525" y="800100"/>
          <a:chExt cx="5153025" cy="4705350"/>
        </a:xfrm>
      </xdr:grpSpPr>
      <xdr:sp macro="" textlink="">
        <xdr:nvSpPr>
          <xdr:cNvPr id="4" name="TextBox 3">
            <a:extLst>
              <a:ext uri="{FF2B5EF4-FFF2-40B4-BE49-F238E27FC236}">
                <a16:creationId xmlns:a16="http://schemas.microsoft.com/office/drawing/2014/main" id="{6FC4E5C9-35B9-46DC-8D6C-C5A55B133919}"/>
              </a:ext>
            </a:extLst>
          </xdr:cNvPr>
          <xdr:cNvSpPr txBox="1"/>
        </xdr:nvSpPr>
        <xdr:spPr>
          <a:xfrm>
            <a:off x="6105525" y="800100"/>
            <a:ext cx="5153025" cy="4705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400" b="1">
                <a:solidFill>
                  <a:srgbClr val="FF0000"/>
                </a:solidFill>
              </a:rPr>
              <a:t>Note: This</a:t>
            </a:r>
            <a:r>
              <a:rPr lang="en-AU" sz="1400" b="1" baseline="0">
                <a:solidFill>
                  <a:srgbClr val="FF0000"/>
                </a:solidFill>
              </a:rPr>
              <a:t> file will not work in Excel 2010.</a:t>
            </a:r>
          </a:p>
          <a:p>
            <a:endParaRPr lang="en-AU" sz="1100" b="1">
              <a:solidFill>
                <a:srgbClr val="FF0000"/>
              </a:solidFill>
            </a:endParaRPr>
          </a:p>
          <a:p>
            <a:r>
              <a:rPr lang="en-AU" sz="1100" b="1">
                <a:solidFill>
                  <a:srgbClr val="FF0000"/>
                </a:solidFill>
              </a:rPr>
              <a:t>Note: </a:t>
            </a:r>
            <a:r>
              <a:rPr lang="en-AU" sz="1100"/>
              <a:t>this</a:t>
            </a:r>
            <a:r>
              <a:rPr lang="en-AU" sz="1100" baseline="0"/>
              <a:t> dashboard uses data from the folders on my PC as you saw in the webinar. As a result you cannot 'Refresh All' as you will not have the same drive mapping as me.</a:t>
            </a:r>
            <a:endParaRPr lang="en-AU" sz="11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However, you can interact with the dashboard by changing the Slicer selections. If you get an error trying to interact with the Slicers then you may have a different version of Excel to the one I used to create this dashboard.</a:t>
            </a:r>
          </a:p>
          <a:p>
            <a:endParaRPr lang="en-AU" sz="11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If you haven't seen the free webinar, you can sign up here:</a:t>
            </a:r>
          </a:p>
          <a:p>
            <a:endParaRPr lang="en-AU" sz="8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If you'd like to learn how to build dashboards like this please check out my Excel Dashboard course.</a:t>
            </a:r>
          </a:p>
          <a:p>
            <a:endParaRPr lang="en-AU" sz="1100" baseline="0">
              <a:solidFill>
                <a:schemeClr val="dk1"/>
              </a:solidFill>
              <a:effectLst/>
              <a:latin typeface="+mn-lt"/>
              <a:ea typeface="+mn-ea"/>
              <a:cs typeface="+mn-cs"/>
            </a:endParaRPr>
          </a:p>
          <a:p>
            <a:endParaRPr lang="en-AU" sz="7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400" b="1" baseline="0">
                <a:solidFill>
                  <a:schemeClr val="dk1"/>
                </a:solidFill>
                <a:effectLst/>
                <a:latin typeface="+mn-lt"/>
                <a:ea typeface="+mn-ea"/>
                <a:cs typeface="+mn-cs"/>
              </a:rPr>
              <a:t>Related Training:</a:t>
            </a:r>
          </a:p>
          <a:p>
            <a:endParaRPr lang="en-AU" sz="1100" baseline="0">
              <a:solidFill>
                <a:schemeClr val="dk1"/>
              </a:solidFill>
              <a:effectLst/>
              <a:latin typeface="+mn-lt"/>
              <a:ea typeface="+mn-ea"/>
              <a:cs typeface="+mn-cs"/>
            </a:endParaRPr>
          </a:p>
          <a:p>
            <a:endParaRPr lang="en-AU" sz="1100"/>
          </a:p>
          <a:p>
            <a:endParaRPr lang="en-AU" sz="1100"/>
          </a:p>
          <a:p>
            <a:endParaRPr lang="en-AU" sz="1100"/>
          </a:p>
          <a:p>
            <a:endParaRPr lang="en-AU" sz="1100"/>
          </a:p>
          <a:p>
            <a:endParaRPr lang="en-AU" sz="1100"/>
          </a:p>
          <a:p>
            <a:r>
              <a:rPr lang="en-AU" sz="1100"/>
              <a:t>If</a:t>
            </a:r>
            <a:r>
              <a:rPr lang="en-AU" sz="1100" baseline="0"/>
              <a:t> you have any questions please email me at mynda.treacy@myonlinetraininghub.com</a:t>
            </a:r>
          </a:p>
          <a:p>
            <a:endParaRPr lang="en-AU" sz="1100" baseline="0"/>
          </a:p>
        </xdr:txBody>
      </xdr:sp>
      <xdr:sp macro="" textlink="">
        <xdr:nvSpPr>
          <xdr:cNvPr id="5" name="Rounded Rectangle 2">
            <a:hlinkClick xmlns:r="http://schemas.openxmlformats.org/officeDocument/2006/relationships" r:id="rId1"/>
            <a:extLst>
              <a:ext uri="{FF2B5EF4-FFF2-40B4-BE49-F238E27FC236}">
                <a16:creationId xmlns:a16="http://schemas.microsoft.com/office/drawing/2014/main" id="{42D3A390-1D6C-4749-BE51-DD7F13C4C7F1}"/>
              </a:ext>
            </a:extLst>
          </xdr:cNvPr>
          <xdr:cNvSpPr/>
        </xdr:nvSpPr>
        <xdr:spPr>
          <a:xfrm>
            <a:off x="6219825" y="3476625"/>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Excel Dashboard Course</a:t>
            </a:r>
          </a:p>
        </xdr:txBody>
      </xdr:sp>
      <xdr:sp macro="" textlink="">
        <xdr:nvSpPr>
          <xdr:cNvPr id="6" name="Rounded Rectangle 3">
            <a:hlinkClick xmlns:r="http://schemas.openxmlformats.org/officeDocument/2006/relationships" r:id="rId3"/>
            <a:extLst>
              <a:ext uri="{FF2B5EF4-FFF2-40B4-BE49-F238E27FC236}">
                <a16:creationId xmlns:a16="http://schemas.microsoft.com/office/drawing/2014/main" id="{FC2F1C3F-7538-4FB2-9F99-C338ADEDFBF7}"/>
              </a:ext>
            </a:extLst>
          </xdr:cNvPr>
          <xdr:cNvSpPr/>
        </xdr:nvSpPr>
        <xdr:spPr>
          <a:xfrm>
            <a:off x="8486775" y="3476625"/>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File Index</a:t>
            </a:r>
          </a:p>
        </xdr:txBody>
      </xdr:sp>
      <xdr:sp macro="" textlink="">
        <xdr:nvSpPr>
          <xdr:cNvPr id="7" name="Rounded Rectangle 4">
            <a:hlinkClick xmlns:r="http://schemas.openxmlformats.org/officeDocument/2006/relationships" r:id="rId4"/>
            <a:extLst>
              <a:ext uri="{FF2B5EF4-FFF2-40B4-BE49-F238E27FC236}">
                <a16:creationId xmlns:a16="http://schemas.microsoft.com/office/drawing/2014/main" id="{6D09E479-58D0-4130-ABC3-42F79DF6F3A3}"/>
              </a:ext>
            </a:extLst>
          </xdr:cNvPr>
          <xdr:cNvSpPr/>
        </xdr:nvSpPr>
        <xdr:spPr>
          <a:xfrm>
            <a:off x="6219825" y="4171950"/>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Power</a:t>
            </a:r>
            <a:r>
              <a:rPr lang="en-AU" sz="1100" baseline="0"/>
              <a:t> Query</a:t>
            </a:r>
            <a:r>
              <a:rPr lang="en-AU" sz="1100"/>
              <a:t> Course</a:t>
            </a:r>
          </a:p>
        </xdr:txBody>
      </xdr:sp>
      <xdr:sp macro="" textlink="">
        <xdr:nvSpPr>
          <xdr:cNvPr id="8" name="Rounded Rectangle 5">
            <a:hlinkClick xmlns:r="http://schemas.openxmlformats.org/officeDocument/2006/relationships" r:id="rId5"/>
            <a:extLst>
              <a:ext uri="{FF2B5EF4-FFF2-40B4-BE49-F238E27FC236}">
                <a16:creationId xmlns:a16="http://schemas.microsoft.com/office/drawing/2014/main" id="{F254F8F8-ECE4-4313-B7E3-ACC371E54856}"/>
              </a:ext>
            </a:extLst>
          </xdr:cNvPr>
          <xdr:cNvSpPr/>
        </xdr:nvSpPr>
        <xdr:spPr>
          <a:xfrm>
            <a:off x="6219825" y="4610100"/>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Power Pivot Course</a:t>
            </a:r>
          </a:p>
        </xdr:txBody>
      </xdr:sp>
      <xdr:sp macro="" textlink="">
        <xdr:nvSpPr>
          <xdr:cNvPr id="9" name="Rounded Rectangle 7">
            <a:hlinkClick xmlns:r="http://schemas.openxmlformats.org/officeDocument/2006/relationships" r:id="rId6"/>
            <a:extLst>
              <a:ext uri="{FF2B5EF4-FFF2-40B4-BE49-F238E27FC236}">
                <a16:creationId xmlns:a16="http://schemas.microsoft.com/office/drawing/2014/main" id="{BF77B254-C768-4486-BAC6-D7CFB1B066FE}"/>
              </a:ext>
            </a:extLst>
          </xdr:cNvPr>
          <xdr:cNvSpPr/>
        </xdr:nvSpPr>
        <xdr:spPr>
          <a:xfrm>
            <a:off x="9620250" y="2505075"/>
            <a:ext cx="137160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Join FREE</a:t>
            </a:r>
            <a:r>
              <a:rPr lang="en-AU" sz="1100" baseline="0"/>
              <a:t> Webinar</a:t>
            </a:r>
            <a:endParaRPr lang="en-AU" sz="1100"/>
          </a:p>
        </xdr:txBody>
      </xdr:sp>
    </xdr:grpSp>
    <xdr:clientData/>
  </xdr:twoCellAnchor>
  <xdr:twoCellAnchor>
    <xdr:from>
      <xdr:col>2</xdr:col>
      <xdr:colOff>95250</xdr:colOff>
      <xdr:row>23</xdr:row>
      <xdr:rowOff>180975</xdr:rowOff>
    </xdr:from>
    <xdr:to>
      <xdr:col>8</xdr:col>
      <xdr:colOff>47625</xdr:colOff>
      <xdr:row>25</xdr:row>
      <xdr:rowOff>76200</xdr:rowOff>
    </xdr:to>
    <xdr:sp macro="" textlink="">
      <xdr:nvSpPr>
        <xdr:cNvPr id="10" name="Rectangle: Rounded Corners 9">
          <a:hlinkClick xmlns:r="http://schemas.openxmlformats.org/officeDocument/2006/relationships" r:id="rId7"/>
          <a:extLst>
            <a:ext uri="{FF2B5EF4-FFF2-40B4-BE49-F238E27FC236}">
              <a16:creationId xmlns:a16="http://schemas.microsoft.com/office/drawing/2014/main" id="{04C7C620-7AD0-4764-BC6F-F6F30D3CA901}"/>
            </a:ext>
          </a:extLst>
        </xdr:cNvPr>
        <xdr:cNvSpPr/>
      </xdr:nvSpPr>
      <xdr:spPr>
        <a:xfrm>
          <a:off x="1314450" y="6048375"/>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which versions</a:t>
          </a:r>
          <a:r>
            <a:rPr lang="en-AU" sz="1100" baseline="0"/>
            <a:t> of Excel have Power Pivot</a:t>
          </a:r>
          <a:endParaRPr lang="en-AU" sz="1100"/>
        </a:p>
      </xdr:txBody>
    </xdr:sp>
    <xdr:clientData/>
  </xdr:twoCellAnchor>
  <xdr:twoCellAnchor>
    <xdr:from>
      <xdr:col>2</xdr:col>
      <xdr:colOff>95250</xdr:colOff>
      <xdr:row>22</xdr:row>
      <xdr:rowOff>19050</xdr:rowOff>
    </xdr:from>
    <xdr:to>
      <xdr:col>8</xdr:col>
      <xdr:colOff>47625</xdr:colOff>
      <xdr:row>23</xdr:row>
      <xdr:rowOff>104775</xdr:rowOff>
    </xdr:to>
    <xdr:sp macro="" textlink="">
      <xdr:nvSpPr>
        <xdr:cNvPr id="11" name="Rectangle: Rounded Corners 10">
          <a:hlinkClick xmlns:r="http://schemas.openxmlformats.org/officeDocument/2006/relationships" r:id="rId8"/>
          <a:extLst>
            <a:ext uri="{FF2B5EF4-FFF2-40B4-BE49-F238E27FC236}">
              <a16:creationId xmlns:a16="http://schemas.microsoft.com/office/drawing/2014/main" id="{6786A28C-8AD7-459D-A511-BF908E9291AB}"/>
            </a:ext>
          </a:extLst>
        </xdr:cNvPr>
        <xdr:cNvSpPr/>
      </xdr:nvSpPr>
      <xdr:spPr>
        <a:xfrm>
          <a:off x="1314450" y="5695950"/>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which versions</a:t>
          </a:r>
          <a:r>
            <a:rPr lang="en-AU" sz="1100" baseline="0"/>
            <a:t> of Excel have Power Query</a:t>
          </a:r>
          <a:endParaRPr lang="en-AU"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371475</xdr:colOff>
      <xdr:row>0</xdr:row>
      <xdr:rowOff>38100</xdr:rowOff>
    </xdr:from>
    <xdr:to>
      <xdr:col>15</xdr:col>
      <xdr:colOff>553756</xdr:colOff>
      <xdr:row>0</xdr:row>
      <xdr:rowOff>571716</xdr:rowOff>
    </xdr:to>
    <xdr:pic>
      <xdr:nvPicPr>
        <xdr:cNvPr id="2" name="Picture 1">
          <a:hlinkClick xmlns:r="http://schemas.openxmlformats.org/officeDocument/2006/relationships" r:id="rId1"/>
          <a:extLst>
            <a:ext uri="{FF2B5EF4-FFF2-40B4-BE49-F238E27FC236}">
              <a16:creationId xmlns:a16="http://schemas.microsoft.com/office/drawing/2014/main" id="{520C1C84-9146-4098-9BB2-5C9FDAD601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24825" y="38100"/>
          <a:ext cx="3230281" cy="533616"/>
        </a:xfrm>
        <a:prstGeom prst="rect">
          <a:avLst/>
        </a:prstGeom>
      </xdr:spPr>
    </xdr:pic>
    <xdr:clientData/>
  </xdr:twoCellAnchor>
  <xdr:twoCellAnchor>
    <xdr:from>
      <xdr:col>2</xdr:col>
      <xdr:colOff>152399</xdr:colOff>
      <xdr:row>2</xdr:row>
      <xdr:rowOff>57150</xdr:rowOff>
    </xdr:from>
    <xdr:to>
      <xdr:col>3</xdr:col>
      <xdr:colOff>371475</xdr:colOff>
      <xdr:row>2</xdr:row>
      <xdr:rowOff>304800</xdr:rowOff>
    </xdr:to>
    <xdr:sp macro="" textlink="">
      <xdr:nvSpPr>
        <xdr:cNvPr id="3" name="Rounded Rectangle 2">
          <a:hlinkClick xmlns:r="http://schemas.openxmlformats.org/officeDocument/2006/relationships" r:id="rId3"/>
          <a:extLst>
            <a:ext uri="{FF2B5EF4-FFF2-40B4-BE49-F238E27FC236}">
              <a16:creationId xmlns:a16="http://schemas.microsoft.com/office/drawing/2014/main" id="{E4C2B0C7-EFC3-45BC-A91F-B3D76BFD2238}"/>
            </a:ext>
          </a:extLst>
        </xdr:cNvPr>
        <xdr:cNvSpPr/>
      </xdr:nvSpPr>
      <xdr:spPr>
        <a:xfrm>
          <a:off x="2314574" y="8572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3</xdr:row>
      <xdr:rowOff>57150</xdr:rowOff>
    </xdr:from>
    <xdr:to>
      <xdr:col>3</xdr:col>
      <xdr:colOff>371475</xdr:colOff>
      <xdr:row>3</xdr:row>
      <xdr:rowOff>304800</xdr:rowOff>
    </xdr:to>
    <xdr:sp macro="" textlink="">
      <xdr:nvSpPr>
        <xdr:cNvPr id="9" name="Rounded Rectangle 9">
          <a:hlinkClick xmlns:r="http://schemas.openxmlformats.org/officeDocument/2006/relationships" r:id="rId4"/>
          <a:extLst>
            <a:ext uri="{FF2B5EF4-FFF2-40B4-BE49-F238E27FC236}">
              <a16:creationId xmlns:a16="http://schemas.microsoft.com/office/drawing/2014/main" id="{BF442D93-7C66-4018-952E-9ADFAA900E30}"/>
            </a:ext>
          </a:extLst>
        </xdr:cNvPr>
        <xdr:cNvSpPr/>
      </xdr:nvSpPr>
      <xdr:spPr>
        <a:xfrm>
          <a:off x="2314574" y="29146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4</xdr:row>
      <xdr:rowOff>57150</xdr:rowOff>
    </xdr:from>
    <xdr:to>
      <xdr:col>3</xdr:col>
      <xdr:colOff>371475</xdr:colOff>
      <xdr:row>4</xdr:row>
      <xdr:rowOff>304800</xdr:rowOff>
    </xdr:to>
    <xdr:sp macro="" textlink="">
      <xdr:nvSpPr>
        <xdr:cNvPr id="10" name="Rounded Rectangle 10">
          <a:hlinkClick xmlns:r="http://schemas.openxmlformats.org/officeDocument/2006/relationships" r:id="rId5"/>
          <a:extLst>
            <a:ext uri="{FF2B5EF4-FFF2-40B4-BE49-F238E27FC236}">
              <a16:creationId xmlns:a16="http://schemas.microsoft.com/office/drawing/2014/main" id="{2B24855D-4334-4720-98CB-87FBA91C9A55}"/>
            </a:ext>
          </a:extLst>
        </xdr:cNvPr>
        <xdr:cNvSpPr/>
      </xdr:nvSpPr>
      <xdr:spPr>
        <a:xfrm>
          <a:off x="2314574" y="32575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5</xdr:row>
      <xdr:rowOff>57150</xdr:rowOff>
    </xdr:from>
    <xdr:to>
      <xdr:col>3</xdr:col>
      <xdr:colOff>371475</xdr:colOff>
      <xdr:row>5</xdr:row>
      <xdr:rowOff>304800</xdr:rowOff>
    </xdr:to>
    <xdr:sp macro="" textlink="">
      <xdr:nvSpPr>
        <xdr:cNvPr id="11" name="Rounded Rectangle 13">
          <a:hlinkClick xmlns:r="http://schemas.openxmlformats.org/officeDocument/2006/relationships" r:id="rId6"/>
          <a:extLst>
            <a:ext uri="{FF2B5EF4-FFF2-40B4-BE49-F238E27FC236}">
              <a16:creationId xmlns:a16="http://schemas.microsoft.com/office/drawing/2014/main" id="{4DC8BC22-48CE-42FF-920C-10D450827BC8}"/>
            </a:ext>
          </a:extLst>
        </xdr:cNvPr>
        <xdr:cNvSpPr/>
      </xdr:nvSpPr>
      <xdr:spPr>
        <a:xfrm>
          <a:off x="2314574" y="36004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6</xdr:row>
      <xdr:rowOff>47625</xdr:rowOff>
    </xdr:from>
    <xdr:to>
      <xdr:col>3</xdr:col>
      <xdr:colOff>371475</xdr:colOff>
      <xdr:row>6</xdr:row>
      <xdr:rowOff>295275</xdr:rowOff>
    </xdr:to>
    <xdr:sp macro="" textlink="">
      <xdr:nvSpPr>
        <xdr:cNvPr id="12" name="Rounded Rectangle 13">
          <a:hlinkClick xmlns:r="http://schemas.openxmlformats.org/officeDocument/2006/relationships" r:id="rId7"/>
          <a:extLst>
            <a:ext uri="{FF2B5EF4-FFF2-40B4-BE49-F238E27FC236}">
              <a16:creationId xmlns:a16="http://schemas.microsoft.com/office/drawing/2014/main" id="{9DDCCBA8-337E-4989-9632-8FD37A01A5F7}"/>
            </a:ext>
          </a:extLst>
        </xdr:cNvPr>
        <xdr:cNvSpPr/>
      </xdr:nvSpPr>
      <xdr:spPr>
        <a:xfrm>
          <a:off x="2314574" y="3933825"/>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95250</xdr:colOff>
      <xdr:row>2</xdr:row>
      <xdr:rowOff>24975</xdr:rowOff>
    </xdr:from>
    <xdr:to>
      <xdr:col>6</xdr:col>
      <xdr:colOff>554850</xdr:colOff>
      <xdr:row>3</xdr:row>
      <xdr:rowOff>236925</xdr:rowOff>
    </xdr:to>
    <xdr:pic>
      <xdr:nvPicPr>
        <xdr:cNvPr id="9" name="Graphic 8" descr="Man">
          <a:extLst>
            <a:ext uri="{FF2B5EF4-FFF2-40B4-BE49-F238E27FC236}">
              <a16:creationId xmlns:a16="http://schemas.microsoft.com/office/drawing/2014/main" id="{C71D7985-6470-4588-AB82-20C4AE6D8F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752850" y="329775"/>
          <a:ext cx="459600" cy="459600"/>
        </a:xfrm>
        <a:prstGeom prst="rect">
          <a:avLst/>
        </a:prstGeom>
      </xdr:spPr>
    </xdr:pic>
    <xdr:clientData/>
  </xdr:twoCellAnchor>
  <xdr:twoCellAnchor editAs="oneCell">
    <xdr:from>
      <xdr:col>7</xdr:col>
      <xdr:colOff>92850</xdr:colOff>
      <xdr:row>2</xdr:row>
      <xdr:rowOff>24975</xdr:rowOff>
    </xdr:from>
    <xdr:to>
      <xdr:col>7</xdr:col>
      <xdr:colOff>552450</xdr:colOff>
      <xdr:row>3</xdr:row>
      <xdr:rowOff>236925</xdr:rowOff>
    </xdr:to>
    <xdr:pic>
      <xdr:nvPicPr>
        <xdr:cNvPr id="11" name="Graphic 10" descr="Woman">
          <a:extLst>
            <a:ext uri="{FF2B5EF4-FFF2-40B4-BE49-F238E27FC236}">
              <a16:creationId xmlns:a16="http://schemas.microsoft.com/office/drawing/2014/main" id="{3315EE90-EFD5-46D5-B814-F9320FA7A33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4360050" y="329775"/>
          <a:ext cx="459600" cy="459600"/>
        </a:xfrm>
        <a:prstGeom prst="rect">
          <a:avLst/>
        </a:prstGeom>
      </xdr:spPr>
    </xdr:pic>
    <xdr:clientData/>
  </xdr:twoCellAnchor>
  <xdr:twoCellAnchor editAs="oneCell">
    <xdr:from>
      <xdr:col>5</xdr:col>
      <xdr:colOff>80925</xdr:colOff>
      <xdr:row>2</xdr:row>
      <xdr:rowOff>24975</xdr:rowOff>
    </xdr:from>
    <xdr:to>
      <xdr:col>5</xdr:col>
      <xdr:colOff>540525</xdr:colOff>
      <xdr:row>3</xdr:row>
      <xdr:rowOff>236925</xdr:rowOff>
    </xdr:to>
    <xdr:pic>
      <xdr:nvPicPr>
        <xdr:cNvPr id="13" name="Graphic 12" descr="Users">
          <a:extLst>
            <a:ext uri="{FF2B5EF4-FFF2-40B4-BE49-F238E27FC236}">
              <a16:creationId xmlns:a16="http://schemas.microsoft.com/office/drawing/2014/main" id="{E3231142-99F5-4A78-B801-7B75852D7E6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3128925" y="329775"/>
          <a:ext cx="459600" cy="459600"/>
        </a:xfrm>
        <a:prstGeom prst="rect">
          <a:avLst/>
        </a:prstGeom>
      </xdr:spPr>
    </xdr:pic>
    <xdr:clientData/>
  </xdr:twoCellAnchor>
  <xdr:twoCellAnchor editAs="oneCell">
    <xdr:from>
      <xdr:col>8</xdr:col>
      <xdr:colOff>135675</xdr:colOff>
      <xdr:row>1</xdr:row>
      <xdr:rowOff>97575</xdr:rowOff>
    </xdr:from>
    <xdr:to>
      <xdr:col>8</xdr:col>
      <xdr:colOff>488175</xdr:colOff>
      <xdr:row>2</xdr:row>
      <xdr:rowOff>202425</xdr:rowOff>
    </xdr:to>
    <xdr:pic>
      <xdr:nvPicPr>
        <xdr:cNvPr id="15" name="Graphic 14" descr="Coins">
          <a:extLst>
            <a:ext uri="{FF2B5EF4-FFF2-40B4-BE49-F238E27FC236}">
              <a16:creationId xmlns:a16="http://schemas.microsoft.com/office/drawing/2014/main" id="{3F65F2B3-1AA4-4BA9-B90D-23D03500A576}"/>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5012475" y="154725"/>
          <a:ext cx="352500" cy="352500"/>
        </a:xfrm>
        <a:prstGeom prst="rect">
          <a:avLst/>
        </a:prstGeom>
      </xdr:spPr>
    </xdr:pic>
    <xdr:clientData/>
  </xdr:twoCellAnchor>
  <xdr:twoCellAnchor editAs="oneCell">
    <xdr:from>
      <xdr:col>11</xdr:col>
      <xdr:colOff>114225</xdr:colOff>
      <xdr:row>1</xdr:row>
      <xdr:rowOff>57075</xdr:rowOff>
    </xdr:from>
    <xdr:to>
      <xdr:col>11</xdr:col>
      <xdr:colOff>466725</xdr:colOff>
      <xdr:row>2</xdr:row>
      <xdr:rowOff>161925</xdr:rowOff>
    </xdr:to>
    <xdr:pic>
      <xdr:nvPicPr>
        <xdr:cNvPr id="17" name="Graphic 16" descr="Clock">
          <a:extLst>
            <a:ext uri="{FF2B5EF4-FFF2-40B4-BE49-F238E27FC236}">
              <a16:creationId xmlns:a16="http://schemas.microsoft.com/office/drawing/2014/main" id="{61BCD8E9-465F-451D-9212-7D6228BB125D}"/>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6819825" y="114225"/>
          <a:ext cx="352500" cy="352500"/>
        </a:xfrm>
        <a:prstGeom prst="rect">
          <a:avLst/>
        </a:prstGeom>
      </xdr:spPr>
    </xdr:pic>
    <xdr:clientData/>
  </xdr:twoCellAnchor>
  <xdr:twoCellAnchor editAs="oneCell">
    <xdr:from>
      <xdr:col>9</xdr:col>
      <xdr:colOff>76200</xdr:colOff>
      <xdr:row>1</xdr:row>
      <xdr:rowOff>24975</xdr:rowOff>
    </xdr:from>
    <xdr:to>
      <xdr:col>9</xdr:col>
      <xdr:colOff>535800</xdr:colOff>
      <xdr:row>2</xdr:row>
      <xdr:rowOff>236925</xdr:rowOff>
    </xdr:to>
    <xdr:pic>
      <xdr:nvPicPr>
        <xdr:cNvPr id="18" name="Graphic 17" descr="Man">
          <a:extLst>
            <a:ext uri="{FF2B5EF4-FFF2-40B4-BE49-F238E27FC236}">
              <a16:creationId xmlns:a16="http://schemas.microsoft.com/office/drawing/2014/main" id="{C4241D82-2EE2-4D7C-BF8C-C883DDE654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562600" y="82125"/>
          <a:ext cx="459600" cy="459600"/>
        </a:xfrm>
        <a:prstGeom prst="rect">
          <a:avLst/>
        </a:prstGeom>
      </xdr:spPr>
    </xdr:pic>
    <xdr:clientData/>
  </xdr:twoCellAnchor>
  <xdr:twoCellAnchor editAs="oneCell">
    <xdr:from>
      <xdr:col>10</xdr:col>
      <xdr:colOff>73800</xdr:colOff>
      <xdr:row>1</xdr:row>
      <xdr:rowOff>24975</xdr:rowOff>
    </xdr:from>
    <xdr:to>
      <xdr:col>10</xdr:col>
      <xdr:colOff>533400</xdr:colOff>
      <xdr:row>2</xdr:row>
      <xdr:rowOff>236925</xdr:rowOff>
    </xdr:to>
    <xdr:pic>
      <xdr:nvPicPr>
        <xdr:cNvPr id="19" name="Graphic 18" descr="Woman">
          <a:extLst>
            <a:ext uri="{FF2B5EF4-FFF2-40B4-BE49-F238E27FC236}">
              <a16:creationId xmlns:a16="http://schemas.microsoft.com/office/drawing/2014/main" id="{AE76FDB9-F497-4D8F-958B-74380CCC109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169800" y="82125"/>
          <a:ext cx="459600" cy="459600"/>
        </a:xfrm>
        <a:prstGeom prst="rect">
          <a:avLst/>
        </a:prstGeom>
      </xdr:spPr>
    </xdr:pic>
    <xdr:clientData/>
  </xdr:twoCellAnchor>
  <xdr:twoCellAnchor editAs="oneCell">
    <xdr:from>
      <xdr:col>12</xdr:col>
      <xdr:colOff>95250</xdr:colOff>
      <xdr:row>1</xdr:row>
      <xdr:rowOff>24975</xdr:rowOff>
    </xdr:from>
    <xdr:to>
      <xdr:col>12</xdr:col>
      <xdr:colOff>554850</xdr:colOff>
      <xdr:row>2</xdr:row>
      <xdr:rowOff>236925</xdr:rowOff>
    </xdr:to>
    <xdr:pic>
      <xdr:nvPicPr>
        <xdr:cNvPr id="20" name="Graphic 19" descr="Man">
          <a:extLst>
            <a:ext uri="{FF2B5EF4-FFF2-40B4-BE49-F238E27FC236}">
              <a16:creationId xmlns:a16="http://schemas.microsoft.com/office/drawing/2014/main" id="{3445646F-F7FD-4468-8CC5-4A3C922F35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410450" y="82125"/>
          <a:ext cx="459600" cy="459600"/>
        </a:xfrm>
        <a:prstGeom prst="rect">
          <a:avLst/>
        </a:prstGeom>
      </xdr:spPr>
    </xdr:pic>
    <xdr:clientData/>
  </xdr:twoCellAnchor>
  <xdr:twoCellAnchor editAs="oneCell">
    <xdr:from>
      <xdr:col>13</xdr:col>
      <xdr:colOff>92850</xdr:colOff>
      <xdr:row>1</xdr:row>
      <xdr:rowOff>24975</xdr:rowOff>
    </xdr:from>
    <xdr:to>
      <xdr:col>13</xdr:col>
      <xdr:colOff>552450</xdr:colOff>
      <xdr:row>2</xdr:row>
      <xdr:rowOff>236925</xdr:rowOff>
    </xdr:to>
    <xdr:pic>
      <xdr:nvPicPr>
        <xdr:cNvPr id="21" name="Graphic 20" descr="Woman">
          <a:extLst>
            <a:ext uri="{FF2B5EF4-FFF2-40B4-BE49-F238E27FC236}">
              <a16:creationId xmlns:a16="http://schemas.microsoft.com/office/drawing/2014/main" id="{E230EE89-761F-4C3E-A0D9-549FF1F3478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8017650" y="82125"/>
          <a:ext cx="459600" cy="459600"/>
        </a:xfrm>
        <a:prstGeom prst="rect">
          <a:avLst/>
        </a:prstGeom>
      </xdr:spPr>
    </xdr:pic>
    <xdr:clientData/>
  </xdr:twoCellAnchor>
  <xdr:twoCellAnchor>
    <xdr:from>
      <xdr:col>13</xdr:col>
      <xdr:colOff>609599</xdr:colOff>
      <xdr:row>0</xdr:row>
      <xdr:rowOff>19050</xdr:rowOff>
    </xdr:from>
    <xdr:to>
      <xdr:col>17</xdr:col>
      <xdr:colOff>447674</xdr:colOff>
      <xdr:row>4</xdr:row>
      <xdr:rowOff>247650</xdr:rowOff>
    </xdr:to>
    <xdr:graphicFrame macro="">
      <xdr:nvGraphicFramePr>
        <xdr:cNvPr id="22" name="Chart 21">
          <a:extLst>
            <a:ext uri="{FF2B5EF4-FFF2-40B4-BE49-F238E27FC236}">
              <a16:creationId xmlns:a16="http://schemas.microsoft.com/office/drawing/2014/main" id="{C0E80709-8BBA-4B6C-85E3-0C8C3CFBC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19</xdr:col>
      <xdr:colOff>95250</xdr:colOff>
      <xdr:row>2</xdr:row>
      <xdr:rowOff>24975</xdr:rowOff>
    </xdr:from>
    <xdr:to>
      <xdr:col>19</xdr:col>
      <xdr:colOff>554850</xdr:colOff>
      <xdr:row>3</xdr:row>
      <xdr:rowOff>236925</xdr:rowOff>
    </xdr:to>
    <xdr:pic>
      <xdr:nvPicPr>
        <xdr:cNvPr id="23" name="Graphic 22" descr="Man">
          <a:extLst>
            <a:ext uri="{FF2B5EF4-FFF2-40B4-BE49-F238E27FC236}">
              <a16:creationId xmlns:a16="http://schemas.microsoft.com/office/drawing/2014/main" id="{2EF7A313-4175-436E-9286-29090A7A3DFB}"/>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11677650" y="329775"/>
          <a:ext cx="459600" cy="459600"/>
        </a:xfrm>
        <a:prstGeom prst="rect">
          <a:avLst/>
        </a:prstGeom>
      </xdr:spPr>
    </xdr:pic>
    <xdr:clientData/>
  </xdr:twoCellAnchor>
  <xdr:twoCellAnchor editAs="oneCell">
    <xdr:from>
      <xdr:col>20</xdr:col>
      <xdr:colOff>92850</xdr:colOff>
      <xdr:row>2</xdr:row>
      <xdr:rowOff>24975</xdr:rowOff>
    </xdr:from>
    <xdr:to>
      <xdr:col>20</xdr:col>
      <xdr:colOff>552450</xdr:colOff>
      <xdr:row>3</xdr:row>
      <xdr:rowOff>236925</xdr:rowOff>
    </xdr:to>
    <xdr:pic>
      <xdr:nvPicPr>
        <xdr:cNvPr id="24" name="Graphic 23" descr="Woman">
          <a:extLst>
            <a:ext uri="{FF2B5EF4-FFF2-40B4-BE49-F238E27FC236}">
              <a16:creationId xmlns:a16="http://schemas.microsoft.com/office/drawing/2014/main" id="{0083A490-2E95-4B5A-A4D4-32CFC251C17E}"/>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2284850" y="329775"/>
          <a:ext cx="459600" cy="459600"/>
        </a:xfrm>
        <a:prstGeom prst="rect">
          <a:avLst/>
        </a:prstGeom>
      </xdr:spPr>
    </xdr:pic>
    <xdr:clientData/>
  </xdr:twoCellAnchor>
  <xdr:twoCellAnchor editAs="oneCell">
    <xdr:from>
      <xdr:col>18</xdr:col>
      <xdr:colOff>80925</xdr:colOff>
      <xdr:row>2</xdr:row>
      <xdr:rowOff>24975</xdr:rowOff>
    </xdr:from>
    <xdr:to>
      <xdr:col>18</xdr:col>
      <xdr:colOff>540525</xdr:colOff>
      <xdr:row>3</xdr:row>
      <xdr:rowOff>236925</xdr:rowOff>
    </xdr:to>
    <xdr:pic>
      <xdr:nvPicPr>
        <xdr:cNvPr id="25" name="Graphic 24" descr="Users">
          <a:extLst>
            <a:ext uri="{FF2B5EF4-FFF2-40B4-BE49-F238E27FC236}">
              <a16:creationId xmlns:a16="http://schemas.microsoft.com/office/drawing/2014/main" id="{330C5601-4310-49F3-A23C-02C7073184A3}"/>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 uri="{96DAC541-7B7A-43D3-8B79-37D633B846F1}">
              <asvg:svgBlip xmlns:asvg="http://schemas.microsoft.com/office/drawing/2016/SVG/main" r:embed="rId17"/>
            </a:ext>
          </a:extLst>
        </a:blip>
        <a:stretch>
          <a:fillRect/>
        </a:stretch>
      </xdr:blipFill>
      <xdr:spPr>
        <a:xfrm>
          <a:off x="11053725" y="329775"/>
          <a:ext cx="459600" cy="459600"/>
        </a:xfrm>
        <a:prstGeom prst="rect">
          <a:avLst/>
        </a:prstGeom>
      </xdr:spPr>
    </xdr:pic>
    <xdr:clientData/>
  </xdr:twoCellAnchor>
  <xdr:twoCellAnchor>
    <xdr:from>
      <xdr:col>2</xdr:col>
      <xdr:colOff>1</xdr:colOff>
      <xdr:row>6</xdr:row>
      <xdr:rowOff>0</xdr:rowOff>
    </xdr:from>
    <xdr:to>
      <xdr:col>16</xdr:col>
      <xdr:colOff>336178</xdr:colOff>
      <xdr:row>20</xdr:row>
      <xdr:rowOff>95250</xdr:rowOff>
    </xdr:to>
    <xdr:graphicFrame macro="">
      <xdr:nvGraphicFramePr>
        <xdr:cNvPr id="26" name="Chart 25">
          <a:extLst>
            <a:ext uri="{FF2B5EF4-FFF2-40B4-BE49-F238E27FC236}">
              <a16:creationId xmlns:a16="http://schemas.microsoft.com/office/drawing/2014/main" id="{6F18B2F0-7A3F-4B30-8B64-2CD34F6B96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16</xdr:col>
      <xdr:colOff>381001</xdr:colOff>
      <xdr:row>5</xdr:row>
      <xdr:rowOff>56028</xdr:rowOff>
    </xdr:from>
    <xdr:to>
      <xdr:col>23</xdr:col>
      <xdr:colOff>381001</xdr:colOff>
      <xdr:row>23</xdr:row>
      <xdr:rowOff>134471</xdr:rowOff>
    </xdr:to>
    <xdr:graphicFrame macro="">
      <xdr:nvGraphicFramePr>
        <xdr:cNvPr id="27" name="Chart 26">
          <a:extLst>
            <a:ext uri="{FF2B5EF4-FFF2-40B4-BE49-F238E27FC236}">
              <a16:creationId xmlns:a16="http://schemas.microsoft.com/office/drawing/2014/main" id="{AC5DEE88-9435-45DB-BC76-B2881BD39E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16</xdr:col>
      <xdr:colOff>381001</xdr:colOff>
      <xdr:row>24</xdr:row>
      <xdr:rowOff>11206</xdr:rowOff>
    </xdr:from>
    <xdr:to>
      <xdr:col>23</xdr:col>
      <xdr:colOff>381001</xdr:colOff>
      <xdr:row>42</xdr:row>
      <xdr:rowOff>0</xdr:rowOff>
    </xdr:to>
    <xdr:graphicFrame macro="">
      <xdr:nvGraphicFramePr>
        <xdr:cNvPr id="28" name="Chart 27">
          <a:extLst>
            <a:ext uri="{FF2B5EF4-FFF2-40B4-BE49-F238E27FC236}">
              <a16:creationId xmlns:a16="http://schemas.microsoft.com/office/drawing/2014/main" id="{03962ABB-325C-4A4A-9901-D5FF344877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10</xdr:col>
      <xdr:colOff>57150</xdr:colOff>
      <xdr:row>20</xdr:row>
      <xdr:rowOff>142874</xdr:rowOff>
    </xdr:from>
    <xdr:to>
      <xdr:col>16</xdr:col>
      <xdr:colOff>347383</xdr:colOff>
      <xdr:row>41</xdr:row>
      <xdr:rowOff>190499</xdr:rowOff>
    </xdr:to>
    <xdr:graphicFrame macro="">
      <xdr:nvGraphicFramePr>
        <xdr:cNvPr id="29" name="Chart 28">
          <a:extLst>
            <a:ext uri="{FF2B5EF4-FFF2-40B4-BE49-F238E27FC236}">
              <a16:creationId xmlns:a16="http://schemas.microsoft.com/office/drawing/2014/main" id="{124E80D6-9263-48A2-BE0A-546DD519F4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4482</xdr:colOff>
      <xdr:row>20</xdr:row>
      <xdr:rowOff>142875</xdr:rowOff>
    </xdr:from>
    <xdr:to>
      <xdr:col>9</xdr:col>
      <xdr:colOff>600074</xdr:colOff>
      <xdr:row>30</xdr:row>
      <xdr:rowOff>187700</xdr:rowOff>
    </xdr:to>
    <xdr:graphicFrame macro="">
      <xdr:nvGraphicFramePr>
        <xdr:cNvPr id="30" name="Chart 29">
          <a:extLst>
            <a:ext uri="{FF2B5EF4-FFF2-40B4-BE49-F238E27FC236}">
              <a16:creationId xmlns:a16="http://schemas.microsoft.com/office/drawing/2014/main" id="{A5ED1FC3-2245-41C4-B5F8-BDB70B6CFB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xdr:col>
      <xdr:colOff>0</xdr:colOff>
      <xdr:row>31</xdr:row>
      <xdr:rowOff>38100</xdr:rowOff>
    </xdr:from>
    <xdr:to>
      <xdr:col>10</xdr:col>
      <xdr:colOff>0</xdr:colOff>
      <xdr:row>42</xdr:row>
      <xdr:rowOff>0</xdr:rowOff>
    </xdr:to>
    <xdr:graphicFrame macro="">
      <xdr:nvGraphicFramePr>
        <xdr:cNvPr id="31" name="Chart 30">
          <a:extLst>
            <a:ext uri="{FF2B5EF4-FFF2-40B4-BE49-F238E27FC236}">
              <a16:creationId xmlns:a16="http://schemas.microsoft.com/office/drawing/2014/main" id="{6458613C-608D-4196-BFD0-8829872368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4</xdr:col>
      <xdr:colOff>466725</xdr:colOff>
      <xdr:row>1</xdr:row>
      <xdr:rowOff>19050</xdr:rowOff>
    </xdr:from>
    <xdr:to>
      <xdr:col>4</xdr:col>
      <xdr:colOff>466725</xdr:colOff>
      <xdr:row>4</xdr:row>
      <xdr:rowOff>266700</xdr:rowOff>
    </xdr:to>
    <xdr:cxnSp macro="">
      <xdr:nvCxnSpPr>
        <xdr:cNvPr id="33" name="Straight Connector 32">
          <a:extLst>
            <a:ext uri="{FF2B5EF4-FFF2-40B4-BE49-F238E27FC236}">
              <a16:creationId xmlns:a16="http://schemas.microsoft.com/office/drawing/2014/main" id="{5210C778-4CA5-4C93-B04F-47FB1D2C2FF7}"/>
            </a:ext>
          </a:extLst>
        </xdr:cNvPr>
        <xdr:cNvCxnSpPr/>
      </xdr:nvCxnSpPr>
      <xdr:spPr>
        <a:xfrm>
          <a:off x="2905125"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600075</xdr:colOff>
      <xdr:row>1</xdr:row>
      <xdr:rowOff>19050</xdr:rowOff>
    </xdr:from>
    <xdr:to>
      <xdr:col>7</xdr:col>
      <xdr:colOff>600075</xdr:colOff>
      <xdr:row>4</xdr:row>
      <xdr:rowOff>266700</xdr:rowOff>
    </xdr:to>
    <xdr:cxnSp macro="">
      <xdr:nvCxnSpPr>
        <xdr:cNvPr id="34" name="Straight Connector 33">
          <a:extLst>
            <a:ext uri="{FF2B5EF4-FFF2-40B4-BE49-F238E27FC236}">
              <a16:creationId xmlns:a16="http://schemas.microsoft.com/office/drawing/2014/main" id="{67F20A25-B867-4741-8499-ABED33D1B308}"/>
            </a:ext>
          </a:extLst>
        </xdr:cNvPr>
        <xdr:cNvCxnSpPr/>
      </xdr:nvCxnSpPr>
      <xdr:spPr>
        <a:xfrm>
          <a:off x="4867275"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571500</xdr:colOff>
      <xdr:row>1</xdr:row>
      <xdr:rowOff>19050</xdr:rowOff>
    </xdr:from>
    <xdr:to>
      <xdr:col>10</xdr:col>
      <xdr:colOff>571500</xdr:colOff>
      <xdr:row>4</xdr:row>
      <xdr:rowOff>266700</xdr:rowOff>
    </xdr:to>
    <xdr:cxnSp macro="">
      <xdr:nvCxnSpPr>
        <xdr:cNvPr id="35" name="Straight Connector 34">
          <a:extLst>
            <a:ext uri="{FF2B5EF4-FFF2-40B4-BE49-F238E27FC236}">
              <a16:creationId xmlns:a16="http://schemas.microsoft.com/office/drawing/2014/main" id="{69282382-B758-4BCE-9C8E-31511180B418}"/>
            </a:ext>
          </a:extLst>
        </xdr:cNvPr>
        <xdr:cNvCxnSpPr/>
      </xdr:nvCxnSpPr>
      <xdr:spPr>
        <a:xfrm>
          <a:off x="6667500"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600075</xdr:colOff>
      <xdr:row>1</xdr:row>
      <xdr:rowOff>19050</xdr:rowOff>
    </xdr:from>
    <xdr:to>
      <xdr:col>13</xdr:col>
      <xdr:colOff>600075</xdr:colOff>
      <xdr:row>4</xdr:row>
      <xdr:rowOff>266700</xdr:rowOff>
    </xdr:to>
    <xdr:cxnSp macro="">
      <xdr:nvCxnSpPr>
        <xdr:cNvPr id="36" name="Straight Connector 35">
          <a:extLst>
            <a:ext uri="{FF2B5EF4-FFF2-40B4-BE49-F238E27FC236}">
              <a16:creationId xmlns:a16="http://schemas.microsoft.com/office/drawing/2014/main" id="{6CF1BBA0-D721-4896-93EE-C06F70D50BCA}"/>
            </a:ext>
          </a:extLst>
        </xdr:cNvPr>
        <xdr:cNvCxnSpPr/>
      </xdr:nvCxnSpPr>
      <xdr:spPr>
        <a:xfrm>
          <a:off x="8524875"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485775</xdr:colOff>
      <xdr:row>1</xdr:row>
      <xdr:rowOff>19050</xdr:rowOff>
    </xdr:from>
    <xdr:to>
      <xdr:col>17</xdr:col>
      <xdr:colOff>485775</xdr:colOff>
      <xdr:row>4</xdr:row>
      <xdr:rowOff>266700</xdr:rowOff>
    </xdr:to>
    <xdr:cxnSp macro="">
      <xdr:nvCxnSpPr>
        <xdr:cNvPr id="37" name="Straight Connector 36">
          <a:extLst>
            <a:ext uri="{FF2B5EF4-FFF2-40B4-BE49-F238E27FC236}">
              <a16:creationId xmlns:a16="http://schemas.microsoft.com/office/drawing/2014/main" id="{E972A45B-A072-427A-8FE8-FD50332CE9FC}"/>
            </a:ext>
          </a:extLst>
        </xdr:cNvPr>
        <xdr:cNvCxnSpPr/>
      </xdr:nvCxnSpPr>
      <xdr:spPr>
        <a:xfrm>
          <a:off x="10848975"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47625</xdr:colOff>
      <xdr:row>1</xdr:row>
      <xdr:rowOff>19050</xdr:rowOff>
    </xdr:from>
    <xdr:to>
      <xdr:col>21</xdr:col>
      <xdr:colOff>47625</xdr:colOff>
      <xdr:row>4</xdr:row>
      <xdr:rowOff>266700</xdr:rowOff>
    </xdr:to>
    <xdr:cxnSp macro="">
      <xdr:nvCxnSpPr>
        <xdr:cNvPr id="38" name="Straight Connector 37">
          <a:extLst>
            <a:ext uri="{FF2B5EF4-FFF2-40B4-BE49-F238E27FC236}">
              <a16:creationId xmlns:a16="http://schemas.microsoft.com/office/drawing/2014/main" id="{857DDF31-3D4C-4EE6-BD69-9FC6D0F09699}"/>
            </a:ext>
          </a:extLst>
        </xdr:cNvPr>
        <xdr:cNvCxnSpPr/>
      </xdr:nvCxnSpPr>
      <xdr:spPr>
        <a:xfrm>
          <a:off x="12849225" y="76200"/>
          <a:ext cx="0" cy="981075"/>
        </a:xfrm>
        <a:prstGeom prst="line">
          <a:avLst/>
        </a:prstGeom>
        <a:ln>
          <a:solidFill>
            <a:schemeClr val="bg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21</xdr:col>
      <xdr:colOff>147778</xdr:colOff>
      <xdr:row>1</xdr:row>
      <xdr:rowOff>14288</xdr:rowOff>
    </xdr:from>
    <xdr:to>
      <xdr:col>23</xdr:col>
      <xdr:colOff>373997</xdr:colOff>
      <xdr:row>4</xdr:row>
      <xdr:rowOff>226219</xdr:rowOff>
    </xdr:to>
    <mc:AlternateContent xmlns:mc="http://schemas.openxmlformats.org/markup-compatibility/2006" xmlns:a14="http://schemas.microsoft.com/office/drawing/2010/main">
      <mc:Choice Requires="a14">
        <xdr:graphicFrame macro="">
          <xdr:nvGraphicFramePr>
            <xdr:cNvPr id="52" name="Date (Year)">
              <a:extLst>
                <a:ext uri="{FF2B5EF4-FFF2-40B4-BE49-F238E27FC236}">
                  <a16:creationId xmlns:a16="http://schemas.microsoft.com/office/drawing/2014/main" id="{6C45C864-20CA-4B16-8E21-60321C63B587}"/>
                </a:ext>
              </a:extLst>
            </xdr:cNvPr>
            <xdr:cNvGraphicFramePr/>
          </xdr:nvGraphicFramePr>
          <xdr:xfrm>
            <a:off x="0" y="0"/>
            <a:ext cx="0" cy="0"/>
          </xdr:xfrm>
          <a:graphic>
            <a:graphicData uri="http://schemas.microsoft.com/office/drawing/2010/slicer">
              <sle:slicer xmlns:sle="http://schemas.microsoft.com/office/drawing/2010/slicer" name="Date (Year)"/>
            </a:graphicData>
          </a:graphic>
        </xdr:graphicFrame>
      </mc:Choice>
      <mc:Fallback xmlns="">
        <xdr:sp macro="" textlink="">
          <xdr:nvSpPr>
            <xdr:cNvPr id="0" name=""/>
            <xdr:cNvSpPr>
              <a:spLocks noTextEdit="1"/>
            </xdr:cNvSpPr>
          </xdr:nvSpPr>
          <xdr:spPr>
            <a:xfrm>
              <a:off x="12855249" y="70317"/>
              <a:ext cx="1436454" cy="940314"/>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11906</xdr:colOff>
      <xdr:row>29</xdr:row>
      <xdr:rowOff>76412</xdr:rowOff>
    </xdr:from>
    <xdr:to>
      <xdr:col>1</xdr:col>
      <xdr:colOff>592930</xdr:colOff>
      <xdr:row>42</xdr:row>
      <xdr:rowOff>0</xdr:rowOff>
    </xdr:to>
    <mc:AlternateContent xmlns:mc="http://schemas.openxmlformats.org/markup-compatibility/2006" xmlns:a14="http://schemas.microsoft.com/office/drawing/2010/main">
      <mc:Choice Requires="a14">
        <xdr:graphicFrame macro="">
          <xdr:nvGraphicFramePr>
            <xdr:cNvPr id="53" name="EthnicGroup">
              <a:extLst>
                <a:ext uri="{FF2B5EF4-FFF2-40B4-BE49-F238E27FC236}">
                  <a16:creationId xmlns:a16="http://schemas.microsoft.com/office/drawing/2014/main" id="{30B10F81-2A89-4223-A47B-9CF514F344C3}"/>
                </a:ext>
              </a:extLst>
            </xdr:cNvPr>
            <xdr:cNvGraphicFramePr/>
          </xdr:nvGraphicFramePr>
          <xdr:xfrm>
            <a:off x="0" y="0"/>
            <a:ext cx="0" cy="0"/>
          </xdr:xfrm>
          <a:graphic>
            <a:graphicData uri="http://schemas.microsoft.com/office/drawing/2010/slicer">
              <sle:slicer xmlns:sle="http://schemas.microsoft.com/office/drawing/2010/slicer" name="EthnicGroup"/>
            </a:graphicData>
          </a:graphic>
        </xdr:graphicFrame>
      </mc:Choice>
      <mc:Fallback xmlns="">
        <xdr:sp macro="" textlink="">
          <xdr:nvSpPr>
            <xdr:cNvPr id="0" name=""/>
            <xdr:cNvSpPr>
              <a:spLocks noTextEdit="1"/>
            </xdr:cNvSpPr>
          </xdr:nvSpPr>
          <xdr:spPr>
            <a:xfrm>
              <a:off x="11906" y="5624725"/>
              <a:ext cx="1188243" cy="2400088"/>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11905</xdr:colOff>
      <xdr:row>6</xdr:row>
      <xdr:rowOff>80823</xdr:rowOff>
    </xdr:from>
    <xdr:to>
      <xdr:col>1</xdr:col>
      <xdr:colOff>592930</xdr:colOff>
      <xdr:row>9</xdr:row>
      <xdr:rowOff>185598</xdr:rowOff>
    </xdr:to>
    <mc:AlternateContent xmlns:mc="http://schemas.openxmlformats.org/markup-compatibility/2006" xmlns:a14="http://schemas.microsoft.com/office/drawing/2010/main">
      <mc:Choice Requires="a14">
        <xdr:graphicFrame macro="">
          <xdr:nvGraphicFramePr>
            <xdr:cNvPr id="54" name="FP">
              <a:extLst>
                <a:ext uri="{FF2B5EF4-FFF2-40B4-BE49-F238E27FC236}">
                  <a16:creationId xmlns:a16="http://schemas.microsoft.com/office/drawing/2014/main" id="{FD421A33-29D7-4DE8-BE03-DC758A8E5F54}"/>
                </a:ext>
              </a:extLst>
            </xdr:cNvPr>
            <xdr:cNvGraphicFramePr/>
          </xdr:nvGraphicFramePr>
          <xdr:xfrm>
            <a:off x="0" y="0"/>
            <a:ext cx="0" cy="0"/>
          </xdr:xfrm>
          <a:graphic>
            <a:graphicData uri="http://schemas.microsoft.com/office/drawing/2010/slicer">
              <sle:slicer xmlns:sle="http://schemas.microsoft.com/office/drawing/2010/slicer" name="FP"/>
            </a:graphicData>
          </a:graphic>
        </xdr:graphicFrame>
      </mc:Choice>
      <mc:Fallback xmlns="">
        <xdr:sp macro="" textlink="">
          <xdr:nvSpPr>
            <xdr:cNvPr id="0" name=""/>
            <xdr:cNvSpPr>
              <a:spLocks noTextEdit="1"/>
            </xdr:cNvSpPr>
          </xdr:nvSpPr>
          <xdr:spPr>
            <a:xfrm>
              <a:off x="11905" y="1247636"/>
              <a:ext cx="1188244" cy="676275"/>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11906</xdr:colOff>
      <xdr:row>11</xdr:row>
      <xdr:rowOff>23807</xdr:rowOff>
    </xdr:from>
    <xdr:to>
      <xdr:col>1</xdr:col>
      <xdr:colOff>592930</xdr:colOff>
      <xdr:row>14</xdr:row>
      <xdr:rowOff>104770</xdr:rowOff>
    </xdr:to>
    <mc:AlternateContent xmlns:mc="http://schemas.openxmlformats.org/markup-compatibility/2006" xmlns:a14="http://schemas.microsoft.com/office/drawing/2010/main">
      <mc:Choice Requires="a14">
        <xdr:graphicFrame macro="">
          <xdr:nvGraphicFramePr>
            <xdr:cNvPr id="55" name="Gender">
              <a:extLst>
                <a:ext uri="{FF2B5EF4-FFF2-40B4-BE49-F238E27FC236}">
                  <a16:creationId xmlns:a16="http://schemas.microsoft.com/office/drawing/2014/main" id="{6DF36BBD-CDED-499D-AA2A-71D49D74DE45}"/>
                </a:ext>
              </a:extLst>
            </xdr:cNvPr>
            <xdr:cNvGraphicFramePr/>
          </xdr:nvGraphicFramePr>
          <xdr:xfrm>
            <a:off x="0" y="0"/>
            <a:ext cx="0" cy="0"/>
          </xdr:xfrm>
          <a:graphic>
            <a:graphicData uri="http://schemas.microsoft.com/office/drawing/2010/slicer">
              <sle:slicer xmlns:sle="http://schemas.microsoft.com/office/drawing/2010/slicer" name="Gender"/>
            </a:graphicData>
          </a:graphic>
        </xdr:graphicFrame>
      </mc:Choice>
      <mc:Fallback xmlns="">
        <xdr:sp macro="" textlink="">
          <xdr:nvSpPr>
            <xdr:cNvPr id="0" name=""/>
            <xdr:cNvSpPr>
              <a:spLocks noTextEdit="1"/>
            </xdr:cNvSpPr>
          </xdr:nvSpPr>
          <xdr:spPr>
            <a:xfrm>
              <a:off x="11906" y="2143120"/>
              <a:ext cx="1188243" cy="652463"/>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11906</xdr:colOff>
      <xdr:row>15</xdr:row>
      <xdr:rowOff>133479</xdr:rowOff>
    </xdr:from>
    <xdr:to>
      <xdr:col>1</xdr:col>
      <xdr:colOff>592930</xdr:colOff>
      <xdr:row>28</xdr:row>
      <xdr:rowOff>47704</xdr:rowOff>
    </xdr:to>
    <mc:AlternateContent xmlns:mc="http://schemas.openxmlformats.org/markup-compatibility/2006" xmlns:a14="http://schemas.microsoft.com/office/drawing/2010/main">
      <mc:Choice Requires="a14">
        <xdr:graphicFrame macro="">
          <xdr:nvGraphicFramePr>
            <xdr:cNvPr id="56" name="BU Region">
              <a:extLst>
                <a:ext uri="{FF2B5EF4-FFF2-40B4-BE49-F238E27FC236}">
                  <a16:creationId xmlns:a16="http://schemas.microsoft.com/office/drawing/2014/main" id="{AEA0F2DB-6F41-4D7D-8494-F18C23116542}"/>
                </a:ext>
              </a:extLst>
            </xdr:cNvPr>
            <xdr:cNvGraphicFramePr/>
          </xdr:nvGraphicFramePr>
          <xdr:xfrm>
            <a:off x="0" y="0"/>
            <a:ext cx="0" cy="0"/>
          </xdr:xfrm>
          <a:graphic>
            <a:graphicData uri="http://schemas.microsoft.com/office/drawing/2010/slicer">
              <sle:slicer xmlns:sle="http://schemas.microsoft.com/office/drawing/2010/slicer" name="BU Region"/>
            </a:graphicData>
          </a:graphic>
        </xdr:graphicFrame>
      </mc:Choice>
      <mc:Fallback xmlns="">
        <xdr:sp macro="" textlink="">
          <xdr:nvSpPr>
            <xdr:cNvPr id="0" name=""/>
            <xdr:cNvSpPr>
              <a:spLocks noTextEdit="1"/>
            </xdr:cNvSpPr>
          </xdr:nvSpPr>
          <xdr:spPr>
            <a:xfrm>
              <a:off x="11906" y="3014792"/>
              <a:ext cx="1188243" cy="2390725"/>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3</xdr:row>
      <xdr:rowOff>214312</xdr:rowOff>
    </xdr:from>
    <xdr:to>
      <xdr:col>2</xdr:col>
      <xdr:colOff>214312</xdr:colOff>
      <xdr:row>4</xdr:row>
      <xdr:rowOff>285750</xdr:rowOff>
    </xdr:to>
    <xdr:sp macro="" textlink="">
      <xdr:nvSpPr>
        <xdr:cNvPr id="57" name="Rectangle: Top Corners Rounded 56">
          <a:extLst>
            <a:ext uri="{FF2B5EF4-FFF2-40B4-BE49-F238E27FC236}">
              <a16:creationId xmlns:a16="http://schemas.microsoft.com/office/drawing/2014/main" id="{B24A0A47-6EB6-4175-93C7-65C388264BA4}"/>
            </a:ext>
          </a:extLst>
        </xdr:cNvPr>
        <xdr:cNvSpPr/>
      </xdr:nvSpPr>
      <xdr:spPr>
        <a:xfrm>
          <a:off x="0" y="773906"/>
          <a:ext cx="1428750" cy="30956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Actives</a:t>
          </a:r>
          <a:r>
            <a:rPr lang="en-AU" sz="1000" baseline="0"/>
            <a:t> Dashboard</a:t>
          </a:r>
          <a:endParaRPr lang="en-AU" sz="1000"/>
        </a:p>
      </xdr:txBody>
    </xdr:sp>
    <xdr:clientData/>
  </xdr:twoCellAnchor>
  <xdr:twoCellAnchor>
    <xdr:from>
      <xdr:col>2</xdr:col>
      <xdr:colOff>214312</xdr:colOff>
      <xdr:row>3</xdr:row>
      <xdr:rowOff>214312</xdr:rowOff>
    </xdr:from>
    <xdr:to>
      <xdr:col>4</xdr:col>
      <xdr:colOff>428625</xdr:colOff>
      <xdr:row>4</xdr:row>
      <xdr:rowOff>285750</xdr:rowOff>
    </xdr:to>
    <xdr:sp macro="" textlink="">
      <xdr:nvSpPr>
        <xdr:cNvPr id="58" name="Rectangle: Top Corners Rounded 57">
          <a:hlinkClick xmlns:r="http://schemas.openxmlformats.org/officeDocument/2006/relationships" r:id="rId24"/>
          <a:extLst>
            <a:ext uri="{FF2B5EF4-FFF2-40B4-BE49-F238E27FC236}">
              <a16:creationId xmlns:a16="http://schemas.microsoft.com/office/drawing/2014/main" id="{EE72A0BD-120A-4ED7-820A-4B4E093CCD1B}"/>
            </a:ext>
          </a:extLst>
        </xdr:cNvPr>
        <xdr:cNvSpPr/>
      </xdr:nvSpPr>
      <xdr:spPr>
        <a:xfrm>
          <a:off x="1428750" y="773906"/>
          <a:ext cx="1428750" cy="309563"/>
        </a:xfrm>
        <a:prstGeom prst="round2Same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n-AU" sz="1000"/>
            <a:t>Separations</a:t>
          </a:r>
          <a:r>
            <a:rPr lang="en-AU" sz="1000" baseline="0"/>
            <a:t> Dashboard</a:t>
          </a:r>
          <a:endParaRPr lang="en-AU" sz="1000"/>
        </a:p>
      </xdr:txBody>
    </xdr:sp>
    <xdr:clientData/>
  </xdr:twoCellAnchor>
  <xdr:twoCellAnchor>
    <xdr:from>
      <xdr:col>2</xdr:col>
      <xdr:colOff>154781</xdr:colOff>
      <xdr:row>6</xdr:row>
      <xdr:rowOff>35718</xdr:rowOff>
    </xdr:from>
    <xdr:to>
      <xdr:col>2</xdr:col>
      <xdr:colOff>425406</xdr:colOff>
      <xdr:row>7</xdr:row>
      <xdr:rowOff>116775</xdr:rowOff>
    </xdr:to>
    <xdr:pic>
      <xdr:nvPicPr>
        <xdr:cNvPr id="2" name="Graphic 1" descr="Employee Badge">
          <a:extLst>
            <a:ext uri="{FF2B5EF4-FFF2-40B4-BE49-F238E27FC236}">
              <a16:creationId xmlns:a16="http://schemas.microsoft.com/office/drawing/2014/main" id="{46FE265E-0EE3-4E76-AE18-4FDE56F503E1}"/>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 uri="{96DAC541-7B7A-43D3-8B79-37D633B846F1}">
              <asvg:svgBlip xmlns:asvg="http://schemas.microsoft.com/office/drawing/2016/SVG/main" r:embed="rId26"/>
            </a:ext>
          </a:extLst>
        </a:blip>
        <a:stretch>
          <a:fillRect/>
        </a:stretch>
      </xdr:blipFill>
      <xdr:spPr>
        <a:xfrm>
          <a:off x="1369219" y="1202531"/>
          <a:ext cx="270625" cy="271557"/>
        </a:xfrm>
        <a:prstGeom prst="rect">
          <a:avLst/>
        </a:prstGeom>
      </xdr:spPr>
    </xdr:pic>
    <xdr:clientData/>
  </xdr:twoCellAnchor>
  <xdr:twoCellAnchor>
    <xdr:from>
      <xdr:col>2</xdr:col>
      <xdr:colOff>57150</xdr:colOff>
      <xdr:row>21</xdr:row>
      <xdr:rowOff>9525</xdr:rowOff>
    </xdr:from>
    <xdr:to>
      <xdr:col>2</xdr:col>
      <xdr:colOff>276224</xdr:colOff>
      <xdr:row>22</xdr:row>
      <xdr:rowOff>38099</xdr:rowOff>
    </xdr:to>
    <xdr:pic>
      <xdr:nvPicPr>
        <xdr:cNvPr id="3" name="Graphic 2" descr="Warning">
          <a:extLst>
            <a:ext uri="{FF2B5EF4-FFF2-40B4-BE49-F238E27FC236}">
              <a16:creationId xmlns:a16="http://schemas.microsoft.com/office/drawing/2014/main" id="{750F9E2E-E9F8-417E-AC0E-5CB75E8C9F4B}"/>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 uri="{96DAC541-7B7A-43D3-8B79-37D633B846F1}">
              <asvg:svgBlip xmlns:asvg="http://schemas.microsoft.com/office/drawing/2016/SVG/main" r:embed="rId28"/>
            </a:ext>
          </a:extLst>
        </a:blip>
        <a:stretch>
          <a:fillRect/>
        </a:stretch>
      </xdr:blipFill>
      <xdr:spPr>
        <a:xfrm>
          <a:off x="1276350" y="4019550"/>
          <a:ext cx="219074" cy="219074"/>
        </a:xfrm>
        <a:prstGeom prst="rect">
          <a:avLst/>
        </a:prstGeom>
      </xdr:spPr>
    </xdr:pic>
    <xdr:clientData/>
  </xdr:twoCellAnchor>
  <xdr:twoCellAnchor>
    <xdr:from>
      <xdr:col>2</xdr:col>
      <xdr:colOff>23813</xdr:colOff>
      <xdr:row>31</xdr:row>
      <xdr:rowOff>83344</xdr:rowOff>
    </xdr:from>
    <xdr:to>
      <xdr:col>2</xdr:col>
      <xdr:colOff>276883</xdr:colOff>
      <xdr:row>32</xdr:row>
      <xdr:rowOff>140494</xdr:rowOff>
    </xdr:to>
    <xdr:pic>
      <xdr:nvPicPr>
        <xdr:cNvPr id="4" name="Graphic 3" descr="Information">
          <a:extLst>
            <a:ext uri="{FF2B5EF4-FFF2-40B4-BE49-F238E27FC236}">
              <a16:creationId xmlns:a16="http://schemas.microsoft.com/office/drawing/2014/main" id="{786A21E4-1691-4F32-B1AC-FD860EA4729D}"/>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 uri="{96DAC541-7B7A-43D3-8B79-37D633B846F1}">
              <asvg:svgBlip xmlns:asvg="http://schemas.microsoft.com/office/drawing/2016/SVG/main" r:embed="rId30"/>
            </a:ext>
          </a:extLst>
        </a:blip>
        <a:stretch>
          <a:fillRect/>
        </a:stretch>
      </xdr:blipFill>
      <xdr:spPr>
        <a:xfrm>
          <a:off x="1234048" y="5988844"/>
          <a:ext cx="253070" cy="247650"/>
        </a:xfrm>
        <a:prstGeom prst="rect">
          <a:avLst/>
        </a:prstGeom>
      </xdr:spPr>
    </xdr:pic>
    <xdr:clientData/>
  </xdr:twoCellAnchor>
  <xdr:twoCellAnchor>
    <xdr:from>
      <xdr:col>10</xdr:col>
      <xdr:colOff>126206</xdr:colOff>
      <xdr:row>20</xdr:row>
      <xdr:rowOff>180973</xdr:rowOff>
    </xdr:from>
    <xdr:to>
      <xdr:col>10</xdr:col>
      <xdr:colOff>466706</xdr:colOff>
      <xdr:row>22</xdr:row>
      <xdr:rowOff>145236</xdr:rowOff>
    </xdr:to>
    <xdr:pic>
      <xdr:nvPicPr>
        <xdr:cNvPr id="5" name="Graphic 4" descr="Marker">
          <a:extLst>
            <a:ext uri="{FF2B5EF4-FFF2-40B4-BE49-F238E27FC236}">
              <a16:creationId xmlns:a16="http://schemas.microsoft.com/office/drawing/2014/main" id="{F46B16C7-7461-47BC-954A-D33B8F3E5D03}"/>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 uri="{96DAC541-7B7A-43D3-8B79-37D633B846F1}">
              <asvg:svgBlip xmlns:asvg="http://schemas.microsoft.com/office/drawing/2016/SVG/main" r:embed="rId32"/>
            </a:ext>
          </a:extLst>
        </a:blip>
        <a:stretch>
          <a:fillRect/>
        </a:stretch>
      </xdr:blipFill>
      <xdr:spPr>
        <a:xfrm>
          <a:off x="6222206" y="4000498"/>
          <a:ext cx="340500" cy="345263"/>
        </a:xfrm>
        <a:prstGeom prst="rect">
          <a:avLst/>
        </a:prstGeom>
      </xdr:spPr>
    </xdr:pic>
    <xdr:clientData/>
  </xdr:twoCellAnchor>
  <xdr:twoCellAnchor>
    <xdr:from>
      <xdr:col>16</xdr:col>
      <xdr:colOff>414340</xdr:colOff>
      <xdr:row>6</xdr:row>
      <xdr:rowOff>50005</xdr:rowOff>
    </xdr:from>
    <xdr:to>
      <xdr:col>17</xdr:col>
      <xdr:colOff>104496</xdr:colOff>
      <xdr:row>7</xdr:row>
      <xdr:rowOff>161310</xdr:rowOff>
    </xdr:to>
    <xdr:pic>
      <xdr:nvPicPr>
        <xdr:cNvPr id="6" name="Graphic 5" descr="Earth Globe Europe-Africa">
          <a:extLst>
            <a:ext uri="{FF2B5EF4-FFF2-40B4-BE49-F238E27FC236}">
              <a16:creationId xmlns:a16="http://schemas.microsoft.com/office/drawing/2014/main" id="{84464D6B-82B2-4833-9C98-A6A72BBC6523}"/>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 uri="{96DAC541-7B7A-43D3-8B79-37D633B846F1}">
              <asvg:svgBlip xmlns:asvg="http://schemas.microsoft.com/office/drawing/2016/SVG/main" r:embed="rId34"/>
            </a:ext>
          </a:extLst>
        </a:blip>
        <a:stretch>
          <a:fillRect/>
        </a:stretch>
      </xdr:blipFill>
      <xdr:spPr>
        <a:xfrm>
          <a:off x="10096222" y="1193005"/>
          <a:ext cx="295274" cy="301805"/>
        </a:xfrm>
        <a:prstGeom prst="rect">
          <a:avLst/>
        </a:prstGeom>
      </xdr:spPr>
    </xdr:pic>
    <xdr:clientData/>
  </xdr:twoCellAnchor>
  <xdr:twoCellAnchor editAs="oneCell">
    <xdr:from>
      <xdr:col>16</xdr:col>
      <xdr:colOff>404814</xdr:colOff>
      <xdr:row>24</xdr:row>
      <xdr:rowOff>71858</xdr:rowOff>
    </xdr:from>
    <xdr:to>
      <xdr:col>17</xdr:col>
      <xdr:colOff>93677</xdr:colOff>
      <xdr:row>25</xdr:row>
      <xdr:rowOff>177055</xdr:rowOff>
    </xdr:to>
    <xdr:pic>
      <xdr:nvPicPr>
        <xdr:cNvPr id="7" name="Graphic 1" descr="Clock">
          <a:extLst>
            <a:ext uri="{FF2B5EF4-FFF2-40B4-BE49-F238E27FC236}">
              <a16:creationId xmlns:a16="http://schemas.microsoft.com/office/drawing/2014/main" id="{38A36A30-2D65-4FB2-8713-F7331980F591}"/>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 uri="{96DAC541-7B7A-43D3-8B79-37D633B846F1}">
              <asvg:svgBlip xmlns:asvg="http://schemas.microsoft.com/office/drawing/2016/SVG/main" r:embed="rId36"/>
            </a:ext>
          </a:extLst>
        </a:blip>
        <a:stretch>
          <a:fillRect/>
        </a:stretch>
      </xdr:blipFill>
      <xdr:spPr>
        <a:xfrm>
          <a:off x="10086696" y="4643858"/>
          <a:ext cx="293981" cy="295697"/>
        </a:xfrm>
        <a:prstGeom prst="rect">
          <a:avLst/>
        </a:prstGeom>
      </xdr:spPr>
    </xdr:pic>
    <xdr:clientData/>
  </xdr:twoCellAnchor>
  <xdr:twoCellAnchor>
    <xdr:from>
      <xdr:col>24</xdr:col>
      <xdr:colOff>0</xdr:colOff>
      <xdr:row>2</xdr:row>
      <xdr:rowOff>0</xdr:rowOff>
    </xdr:from>
    <xdr:to>
      <xdr:col>26</xdr:col>
      <xdr:colOff>75640</xdr:colOff>
      <xdr:row>3</xdr:row>
      <xdr:rowOff>1121</xdr:rowOff>
    </xdr:to>
    <xdr:sp macro="" textlink="">
      <xdr:nvSpPr>
        <xdr:cNvPr id="40" name="Rounded Rectangle 23">
          <a:hlinkClick xmlns:r="http://schemas.openxmlformats.org/officeDocument/2006/relationships" r:id="rId37"/>
          <a:extLst>
            <a:ext uri="{FF2B5EF4-FFF2-40B4-BE49-F238E27FC236}">
              <a16:creationId xmlns:a16="http://schemas.microsoft.com/office/drawing/2014/main" id="{3257070C-B127-4911-A8DF-5B52C684C341}"/>
            </a:ext>
          </a:extLst>
        </xdr:cNvPr>
        <xdr:cNvSpPr/>
      </xdr:nvSpPr>
      <xdr:spPr>
        <a:xfrm>
          <a:off x="14522824" y="302559"/>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228600</xdr:rowOff>
    </xdr:from>
    <xdr:to>
      <xdr:col>2</xdr:col>
      <xdr:colOff>209550</xdr:colOff>
      <xdr:row>4</xdr:row>
      <xdr:rowOff>300038</xdr:rowOff>
    </xdr:to>
    <xdr:sp macro="" textlink="">
      <xdr:nvSpPr>
        <xdr:cNvPr id="2" name="Rectangle: Top Corners Rounded 1">
          <a:hlinkClick xmlns:r="http://schemas.openxmlformats.org/officeDocument/2006/relationships" r:id="rId1"/>
          <a:extLst>
            <a:ext uri="{FF2B5EF4-FFF2-40B4-BE49-F238E27FC236}">
              <a16:creationId xmlns:a16="http://schemas.microsoft.com/office/drawing/2014/main" id="{4F286404-8518-4165-8FB6-E8A0BA0AAAE5}"/>
            </a:ext>
          </a:extLst>
        </xdr:cNvPr>
        <xdr:cNvSpPr/>
      </xdr:nvSpPr>
      <xdr:spPr>
        <a:xfrm>
          <a:off x="0" y="781050"/>
          <a:ext cx="1428750" cy="309563"/>
        </a:xfrm>
        <a:prstGeom prst="round2Same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n-AU" sz="1000"/>
            <a:t>Actives</a:t>
          </a:r>
          <a:r>
            <a:rPr lang="en-AU" sz="1000" baseline="0"/>
            <a:t> Dashboard</a:t>
          </a:r>
          <a:endParaRPr lang="en-AU" sz="1000"/>
        </a:p>
      </xdr:txBody>
    </xdr:sp>
    <xdr:clientData/>
  </xdr:twoCellAnchor>
  <xdr:twoCellAnchor>
    <xdr:from>
      <xdr:col>2</xdr:col>
      <xdr:colOff>209550</xdr:colOff>
      <xdr:row>3</xdr:row>
      <xdr:rowOff>228600</xdr:rowOff>
    </xdr:from>
    <xdr:to>
      <xdr:col>4</xdr:col>
      <xdr:colOff>419100</xdr:colOff>
      <xdr:row>4</xdr:row>
      <xdr:rowOff>300038</xdr:rowOff>
    </xdr:to>
    <xdr:sp macro="" textlink="">
      <xdr:nvSpPr>
        <xdr:cNvPr id="3" name="Rectangle: Top Corners Rounded 2">
          <a:extLst>
            <a:ext uri="{FF2B5EF4-FFF2-40B4-BE49-F238E27FC236}">
              <a16:creationId xmlns:a16="http://schemas.microsoft.com/office/drawing/2014/main" id="{C42F0C89-0DC1-42DF-8C1E-191E1CD1B78E}"/>
            </a:ext>
          </a:extLst>
        </xdr:cNvPr>
        <xdr:cNvSpPr/>
      </xdr:nvSpPr>
      <xdr:spPr>
        <a:xfrm>
          <a:off x="1428750" y="781050"/>
          <a:ext cx="1428750" cy="30956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Separations</a:t>
          </a:r>
          <a:r>
            <a:rPr lang="en-AU" sz="1000" baseline="0"/>
            <a:t> Dashboard</a:t>
          </a:r>
          <a:endParaRPr lang="en-AU" sz="1000"/>
        </a:p>
      </xdr:txBody>
    </xdr:sp>
    <xdr:clientData/>
  </xdr:twoCellAnchor>
  <xdr:twoCellAnchor>
    <xdr:from>
      <xdr:col>21</xdr:col>
      <xdr:colOff>0</xdr:colOff>
      <xdr:row>2</xdr:row>
      <xdr:rowOff>0</xdr:rowOff>
    </xdr:from>
    <xdr:to>
      <xdr:col>23</xdr:col>
      <xdr:colOff>66675</xdr:colOff>
      <xdr:row>3</xdr:row>
      <xdr:rowOff>0</xdr:rowOff>
    </xdr:to>
    <xdr:sp macro="" textlink="">
      <xdr:nvSpPr>
        <xdr:cNvPr id="4" name="Rounded Rectangle 23">
          <a:hlinkClick xmlns:r="http://schemas.openxmlformats.org/officeDocument/2006/relationships" r:id="rId2"/>
          <a:extLst>
            <a:ext uri="{FF2B5EF4-FFF2-40B4-BE49-F238E27FC236}">
              <a16:creationId xmlns:a16="http://schemas.microsoft.com/office/drawing/2014/main" id="{906617F5-DA72-4BB2-96A4-A26846139132}"/>
            </a:ext>
          </a:extLst>
        </xdr:cNvPr>
        <xdr:cNvSpPr/>
      </xdr:nvSpPr>
      <xdr:spPr>
        <a:xfrm>
          <a:off x="12801600" y="304800"/>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2</xdr:col>
      <xdr:colOff>3171825</xdr:colOff>
      <xdr:row>0</xdr:row>
      <xdr:rowOff>38100</xdr:rowOff>
    </xdr:from>
    <xdr:ext cx="3230281" cy="533616"/>
    <xdr:pic>
      <xdr:nvPicPr>
        <xdr:cNvPr id="2" name="Picture 1">
          <a:hlinkClick xmlns:r="http://schemas.openxmlformats.org/officeDocument/2006/relationships" r:id="rId1"/>
          <a:extLst>
            <a:ext uri="{FF2B5EF4-FFF2-40B4-BE49-F238E27FC236}">
              <a16:creationId xmlns:a16="http://schemas.microsoft.com/office/drawing/2014/main" id="{B60FFA62-9AC1-47E3-A85D-669213294A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828800" y="38100"/>
          <a:ext cx="3230281" cy="533616"/>
        </a:xfrm>
        <a:prstGeom prst="rect">
          <a:avLst/>
        </a:prstGeom>
      </xdr:spPr>
    </xdr:pic>
    <xdr:clientData/>
  </xdr:oneCellAnchor>
  <xdr:twoCellAnchor>
    <xdr:from>
      <xdr:col>2</xdr:col>
      <xdr:colOff>1438275</xdr:colOff>
      <xdr:row>0</xdr:row>
      <xdr:rowOff>190500</xdr:rowOff>
    </xdr:from>
    <xdr:to>
      <xdr:col>2</xdr:col>
      <xdr:colOff>2724150</xdr:colOff>
      <xdr:row>0</xdr:row>
      <xdr:rowOff>438150</xdr:rowOff>
    </xdr:to>
    <xdr:sp macro="" textlink="">
      <xdr:nvSpPr>
        <xdr:cNvPr id="4" name="Rounded Rectangle 23">
          <a:hlinkClick xmlns:r="http://schemas.openxmlformats.org/officeDocument/2006/relationships" r:id="rId3"/>
          <a:extLst>
            <a:ext uri="{FF2B5EF4-FFF2-40B4-BE49-F238E27FC236}">
              <a16:creationId xmlns:a16="http://schemas.microsoft.com/office/drawing/2014/main" id="{9120FD74-585A-4172-807C-ABD894A53286}"/>
            </a:ext>
          </a:extLst>
        </xdr:cNvPr>
        <xdr:cNvSpPr/>
      </xdr:nvSpPr>
      <xdr:spPr>
        <a:xfrm>
          <a:off x="3562350" y="190500"/>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276225</xdr:colOff>
      <xdr:row>20</xdr:row>
      <xdr:rowOff>9525</xdr:rowOff>
    </xdr:from>
    <xdr:to>
      <xdr:col>10</xdr:col>
      <xdr:colOff>47625</xdr:colOff>
      <xdr:row>37</xdr:row>
      <xdr:rowOff>57149</xdr:rowOff>
    </xdr:to>
    <xdr:grpSp>
      <xdr:nvGrpSpPr>
        <xdr:cNvPr id="2" name="Group 1">
          <a:extLst>
            <a:ext uri="{FF2B5EF4-FFF2-40B4-BE49-F238E27FC236}">
              <a16:creationId xmlns:a16="http://schemas.microsoft.com/office/drawing/2014/main" id="{118D29BE-EE7C-4EC8-A89B-4C83BFC7763B}"/>
            </a:ext>
          </a:extLst>
        </xdr:cNvPr>
        <xdr:cNvGrpSpPr/>
      </xdr:nvGrpSpPr>
      <xdr:grpSpPr>
        <a:xfrm>
          <a:off x="276225" y="4638675"/>
          <a:ext cx="5943600" cy="3286124"/>
          <a:chOff x="276225" y="4286250"/>
          <a:chExt cx="6629400" cy="3714749"/>
        </a:xfrm>
      </xdr:grpSpPr>
      <xdr:sp macro="" textlink="">
        <xdr:nvSpPr>
          <xdr:cNvPr id="3" name="TextBox 2">
            <a:extLst>
              <a:ext uri="{FF2B5EF4-FFF2-40B4-BE49-F238E27FC236}">
                <a16:creationId xmlns:a16="http://schemas.microsoft.com/office/drawing/2014/main" id="{91F9461D-A30E-4A58-A97D-B5EE3336D7D9}"/>
              </a:ext>
            </a:extLst>
          </xdr:cNvPr>
          <xdr:cNvSpPr txBox="1"/>
        </xdr:nvSpPr>
        <xdr:spPr>
          <a:xfrm>
            <a:off x="276225" y="4286250"/>
            <a:ext cx="6629400" cy="37147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2. Worksheet Protection - </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You'll find the Worksheet Protection on the Review tab:</a:t>
            </a:r>
          </a:p>
          <a:p>
            <a:endPar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4" name="Picture 3" descr="C:\Users\Mynda\AppData\Local\Temp\SNAGHTML16e4b49.PNG">
            <a:extLst>
              <a:ext uri="{FF2B5EF4-FFF2-40B4-BE49-F238E27FC236}">
                <a16:creationId xmlns:a16="http://schemas.microsoft.com/office/drawing/2014/main" id="{566E3C42-06C4-4D72-862E-05841D6709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2925" y="5079326"/>
            <a:ext cx="2600325" cy="2835077"/>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276225</xdr:colOff>
      <xdr:row>1</xdr:row>
      <xdr:rowOff>133349</xdr:rowOff>
    </xdr:from>
    <xdr:to>
      <xdr:col>18</xdr:col>
      <xdr:colOff>447675</xdr:colOff>
      <xdr:row>19</xdr:row>
      <xdr:rowOff>85725</xdr:rowOff>
    </xdr:to>
    <xdr:grpSp>
      <xdr:nvGrpSpPr>
        <xdr:cNvPr id="5" name="Group 4">
          <a:extLst>
            <a:ext uri="{FF2B5EF4-FFF2-40B4-BE49-F238E27FC236}">
              <a16:creationId xmlns:a16="http://schemas.microsoft.com/office/drawing/2014/main" id="{4B282170-1EDC-4934-BF65-FE4A9B771866}"/>
            </a:ext>
          </a:extLst>
        </xdr:cNvPr>
        <xdr:cNvGrpSpPr/>
      </xdr:nvGrpSpPr>
      <xdr:grpSpPr>
        <a:xfrm>
          <a:off x="276225" y="752474"/>
          <a:ext cx="11220450" cy="3771901"/>
          <a:chOff x="276225" y="676274"/>
          <a:chExt cx="12515850" cy="4067176"/>
        </a:xfrm>
      </xdr:grpSpPr>
      <xdr:sp macro="" textlink="">
        <xdr:nvSpPr>
          <xdr:cNvPr id="6" name="TextBox 5">
            <a:extLst>
              <a:ext uri="{FF2B5EF4-FFF2-40B4-BE49-F238E27FC236}">
                <a16:creationId xmlns:a16="http://schemas.microsoft.com/office/drawing/2014/main" id="{A4291B18-4E56-4BB8-9C2C-FD922FAA36A5}"/>
              </a:ext>
            </a:extLst>
          </xdr:cNvPr>
          <xdr:cNvSpPr txBox="1"/>
        </xdr:nvSpPr>
        <xdr:spPr>
          <a:xfrm>
            <a:off x="276225" y="676274"/>
            <a:ext cx="6629400" cy="40671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1. Slicers - </a:t>
            </a:r>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prevent users activating the pull handles when using the Slicer by selecting 'Disable resizing and moving' in the Slicer Position and Layout setting (right-click Slicer).</a:t>
            </a:r>
          </a:p>
        </xdr:txBody>
      </xdr:sp>
      <xdr:pic>
        <xdr:nvPicPr>
          <xdr:cNvPr id="7" name="Picture 6">
            <a:extLst>
              <a:ext uri="{FF2B5EF4-FFF2-40B4-BE49-F238E27FC236}">
                <a16:creationId xmlns:a16="http://schemas.microsoft.com/office/drawing/2014/main" id="{B4E84B79-9DE9-4704-9ED9-3B8FF23D01B1}"/>
              </a:ext>
            </a:extLst>
          </xdr:cNvPr>
          <xdr:cNvPicPr>
            <a:picLocks noChangeAspect="1"/>
          </xdr:cNvPicPr>
        </xdr:nvPicPr>
        <xdr:blipFill>
          <a:blip xmlns:r="http://schemas.openxmlformats.org/officeDocument/2006/relationships" r:embed="rId2"/>
          <a:stretch>
            <a:fillRect/>
          </a:stretch>
        </xdr:blipFill>
        <xdr:spPr>
          <a:xfrm>
            <a:off x="2209800" y="2319360"/>
            <a:ext cx="2552381" cy="2123810"/>
          </a:xfrm>
          <a:prstGeom prst="rect">
            <a:avLst/>
          </a:prstGeom>
          <a:effectLst>
            <a:outerShdw blurRad="63500" sx="102000" sy="102000" algn="ctr" rotWithShape="0">
              <a:prstClr val="black">
                <a:alpha val="40000"/>
              </a:prstClr>
            </a:outerShdw>
          </a:effectLst>
        </xdr:spPr>
      </xdr:pic>
      <xdr:pic>
        <xdr:nvPicPr>
          <xdr:cNvPr id="8" name="Picture 7" descr="C:\Users\Mynda\AppData\Local\Temp\SNAGHTML1864985.PNG">
            <a:extLst>
              <a:ext uri="{FF2B5EF4-FFF2-40B4-BE49-F238E27FC236}">
                <a16:creationId xmlns:a16="http://schemas.microsoft.com/office/drawing/2014/main" id="{127EA93D-6F36-4FA6-83CB-6F16CC3467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bwMode="auto">
          <a:xfrm>
            <a:off x="523875" y="1729269"/>
            <a:ext cx="1419048" cy="27809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5EDBC08E-8B39-4880-B08D-53D2F2D6AE65}"/>
              </a:ext>
            </a:extLst>
          </xdr:cNvPr>
          <xdr:cNvSpPr txBox="1"/>
        </xdr:nvSpPr>
        <xdr:spPr>
          <a:xfrm>
            <a:off x="7000875" y="676274"/>
            <a:ext cx="5791200" cy="40671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Or</a:t>
            </a:r>
            <a:r>
              <a:rPr lang="en-AU" sz="1800" baseline="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 </a:t>
            </a:r>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Slicers - </a:t>
            </a:r>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Simply</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protect the worksheet containing the Dashboard, but make sure you 'unprotect' Slicers so that they can still be clicked:</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10" name="Picture 9" descr="C:\Users\Mynda\AppData\Local\Temp\SNAGHTML1a10d60.PNG">
            <a:extLst>
              <a:ext uri="{FF2B5EF4-FFF2-40B4-BE49-F238E27FC236}">
                <a16:creationId xmlns:a16="http://schemas.microsoft.com/office/drawing/2014/main" id="{9048BDB7-CEE7-4B77-9580-05CF48719CB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5286375" y="1695450"/>
            <a:ext cx="1466667" cy="282857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1" name="TextBox 10">
            <a:extLst>
              <a:ext uri="{FF2B5EF4-FFF2-40B4-BE49-F238E27FC236}">
                <a16:creationId xmlns:a16="http://schemas.microsoft.com/office/drawing/2014/main" id="{4A52D42F-4067-46FF-91D6-2A74567D2535}"/>
              </a:ext>
            </a:extLst>
          </xdr:cNvPr>
          <xdr:cNvSpPr txBox="1"/>
        </xdr:nvSpPr>
        <xdr:spPr>
          <a:xfrm>
            <a:off x="352425" y="1381125"/>
            <a:ext cx="1695450" cy="31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t>Before Disabling Resizing</a:t>
            </a:r>
          </a:p>
        </xdr:txBody>
      </xdr:sp>
      <xdr:sp macro="" textlink="">
        <xdr:nvSpPr>
          <xdr:cNvPr id="12" name="TextBox 11">
            <a:extLst>
              <a:ext uri="{FF2B5EF4-FFF2-40B4-BE49-F238E27FC236}">
                <a16:creationId xmlns:a16="http://schemas.microsoft.com/office/drawing/2014/main" id="{CDE68E59-4620-4AF7-870B-1EAA78F21AE5}"/>
              </a:ext>
            </a:extLst>
          </xdr:cNvPr>
          <xdr:cNvSpPr txBox="1"/>
        </xdr:nvSpPr>
        <xdr:spPr>
          <a:xfrm>
            <a:off x="5057775" y="1381125"/>
            <a:ext cx="1695450" cy="31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t>After Disabling Resizing</a:t>
            </a:r>
          </a:p>
        </xdr:txBody>
      </xdr:sp>
      <xdr:pic>
        <xdr:nvPicPr>
          <xdr:cNvPr id="13" name="Picture 12">
            <a:extLst>
              <a:ext uri="{FF2B5EF4-FFF2-40B4-BE49-F238E27FC236}">
                <a16:creationId xmlns:a16="http://schemas.microsoft.com/office/drawing/2014/main" id="{F54276C3-FD71-4F83-B94B-6039F8D815BD}"/>
              </a:ext>
            </a:extLst>
          </xdr:cNvPr>
          <xdr:cNvPicPr>
            <a:picLocks noChangeAspect="1"/>
          </xdr:cNvPicPr>
        </xdr:nvPicPr>
        <xdr:blipFill>
          <a:blip xmlns:r="http://schemas.openxmlformats.org/officeDocument/2006/relationships" r:embed="rId5"/>
          <a:stretch>
            <a:fillRect/>
          </a:stretch>
        </xdr:blipFill>
        <xdr:spPr>
          <a:xfrm>
            <a:off x="8543925" y="1400175"/>
            <a:ext cx="2542857" cy="3057143"/>
          </a:xfrm>
          <a:prstGeom prst="rect">
            <a:avLst/>
          </a:prstGeom>
          <a:effectLst>
            <a:outerShdw blurRad="63500" sx="102000" sy="102000" algn="ctr" rotWithShape="0">
              <a:prstClr val="black">
                <a:alpha val="40000"/>
              </a:prstClr>
            </a:outerShdw>
          </a:effectLst>
        </xdr:spPr>
      </xdr:pic>
    </xdr:grpSp>
    <xdr:clientData/>
  </xdr:twoCellAnchor>
  <xdr:twoCellAnchor>
    <xdr:from>
      <xdr:col>4</xdr:col>
      <xdr:colOff>666750</xdr:colOff>
      <xdr:row>28</xdr:row>
      <xdr:rowOff>66675</xdr:rowOff>
    </xdr:from>
    <xdr:to>
      <xdr:col>9</xdr:col>
      <xdr:colOff>495300</xdr:colOff>
      <xdr:row>36</xdr:row>
      <xdr:rowOff>57150</xdr:rowOff>
    </xdr:to>
    <xdr:sp macro="" textlink="">
      <xdr:nvSpPr>
        <xdr:cNvPr id="14" name="TextBox 13">
          <a:extLst>
            <a:ext uri="{FF2B5EF4-FFF2-40B4-BE49-F238E27FC236}">
              <a16:creationId xmlns:a16="http://schemas.microsoft.com/office/drawing/2014/main" id="{3CB83148-85FC-426E-99D8-F27036412B15}"/>
            </a:ext>
          </a:extLst>
        </xdr:cNvPr>
        <xdr:cNvSpPr txBox="1"/>
      </xdr:nvSpPr>
      <xdr:spPr>
        <a:xfrm>
          <a:off x="3048000" y="5400675"/>
          <a:ext cx="2933700" cy="1514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If your Dashboard sheet</a:t>
          </a:r>
          <a:r>
            <a:rPr lang="en-AU" sz="1100" baseline="0">
              <a:solidFill>
                <a:schemeClr val="dk1"/>
              </a:solidFill>
              <a:effectLst/>
              <a:latin typeface="Segoe UI" panose="020B0502040204020203" pitchFamily="34" charset="0"/>
              <a:ea typeface="Segoe UI" panose="020B0502040204020203" pitchFamily="34" charset="0"/>
              <a:cs typeface="Segoe UI" panose="020B0502040204020203" pitchFamily="34" charset="0"/>
            </a:rPr>
            <a:t> contains a PivotTable,</a:t>
          </a:r>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 make sure 'Use PivotTable &amp; PivotChart' is  checked so that Slicers work.</a:t>
          </a:r>
        </a:p>
        <a:p>
          <a:endParaRPr lang="en-AU">
            <a:effectLst/>
            <a:latin typeface="Segoe UI" panose="020B0502040204020203" pitchFamily="34" charset="0"/>
            <a:ea typeface="Segoe UI" panose="020B0502040204020203" pitchFamily="34" charset="0"/>
            <a:cs typeface="Segoe UI" panose="020B0502040204020203" pitchFamily="34" charset="0"/>
          </a:endParaRPr>
        </a:p>
        <a:p>
          <a:r>
            <a:rPr lang="en-AU" sz="1100" b="1">
              <a:solidFill>
                <a:schemeClr val="dk1"/>
              </a:solidFill>
              <a:effectLst/>
              <a:latin typeface="Segoe UI" panose="020B0502040204020203" pitchFamily="34" charset="0"/>
              <a:ea typeface="Segoe UI" panose="020B0502040204020203" pitchFamily="34" charset="0"/>
              <a:cs typeface="Segoe UI" panose="020B0502040204020203" pitchFamily="34" charset="0"/>
            </a:rPr>
            <a:t>Note</a:t>
          </a:r>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 this will prevent the PivotTables in the entire file from being refreshed,</a:t>
          </a:r>
          <a:r>
            <a:rPr lang="en-AU" sz="1100" baseline="0">
              <a:solidFill>
                <a:schemeClr val="dk1"/>
              </a:solidFill>
              <a:effectLst/>
              <a:latin typeface="Segoe UI" panose="020B0502040204020203" pitchFamily="34" charset="0"/>
              <a:ea typeface="Segoe UI" panose="020B0502040204020203" pitchFamily="34" charset="0"/>
              <a:cs typeface="Segoe UI" panose="020B0502040204020203" pitchFamily="34" charset="0"/>
            </a:rPr>
            <a:t> so if you're planning on updating your dashboard with new data, then option 3 is preferred.</a:t>
          </a:r>
          <a:endParaRPr lang="en-AU">
            <a:effectLst/>
            <a:latin typeface="Segoe UI" panose="020B0502040204020203" pitchFamily="34" charset="0"/>
            <a:ea typeface="Segoe UI" panose="020B0502040204020203" pitchFamily="34" charset="0"/>
            <a:cs typeface="Segoe UI" panose="020B0502040204020203" pitchFamily="34" charset="0"/>
          </a:endParaRPr>
        </a:p>
      </xdr:txBody>
    </xdr:sp>
    <xdr:clientData/>
  </xdr:twoCellAnchor>
  <xdr:twoCellAnchor>
    <xdr:from>
      <xdr:col>0</xdr:col>
      <xdr:colOff>276225</xdr:colOff>
      <xdr:row>54</xdr:row>
      <xdr:rowOff>90140</xdr:rowOff>
    </xdr:from>
    <xdr:to>
      <xdr:col>10</xdr:col>
      <xdr:colOff>47625</xdr:colOff>
      <xdr:row>72</xdr:row>
      <xdr:rowOff>171451</xdr:rowOff>
    </xdr:to>
    <xdr:grpSp>
      <xdr:nvGrpSpPr>
        <xdr:cNvPr id="15" name="Group 14">
          <a:extLst>
            <a:ext uri="{FF2B5EF4-FFF2-40B4-BE49-F238E27FC236}">
              <a16:creationId xmlns:a16="http://schemas.microsoft.com/office/drawing/2014/main" id="{C87CBAED-2D86-447D-871B-E37E0BD7DA73}"/>
            </a:ext>
          </a:extLst>
        </xdr:cNvPr>
        <xdr:cNvGrpSpPr/>
      </xdr:nvGrpSpPr>
      <xdr:grpSpPr>
        <a:xfrm>
          <a:off x="276225" y="11196290"/>
          <a:ext cx="5943600" cy="3510311"/>
          <a:chOff x="276225" y="12358340"/>
          <a:chExt cx="6629400" cy="3596036"/>
        </a:xfrm>
      </xdr:grpSpPr>
      <xdr:sp macro="" textlink="">
        <xdr:nvSpPr>
          <xdr:cNvPr id="16" name="TextBox 15">
            <a:extLst>
              <a:ext uri="{FF2B5EF4-FFF2-40B4-BE49-F238E27FC236}">
                <a16:creationId xmlns:a16="http://schemas.microsoft.com/office/drawing/2014/main" id="{0C6C8A12-AC9D-4674-A96E-BCF913C759AE}"/>
              </a:ext>
            </a:extLst>
          </xdr:cNvPr>
          <xdr:cNvSpPr txBox="1"/>
        </xdr:nvSpPr>
        <xdr:spPr>
          <a:xfrm>
            <a:off x="276225" y="12358340"/>
            <a:ext cx="6629400" cy="35960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4. Protect</a:t>
            </a:r>
            <a:r>
              <a:rPr lang="en-AU" sz="1800" baseline="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 Workbook</a:t>
            </a:r>
            <a:endPar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endParaRP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Once</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you've 'VeryHidden' the sheets containing your workings and data you need to protect your workbook so your users can't unhide them.</a:t>
            </a: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baseline="0">
                <a:solidFill>
                  <a:srgbClr val="FF0000"/>
                </a:solidFill>
                <a:latin typeface="Segoe UI" panose="020B0502040204020203" pitchFamily="34" charset="0"/>
                <a:ea typeface="Segoe UI" panose="020B0502040204020203" pitchFamily="34" charset="0"/>
                <a:cs typeface="Segoe UI" panose="020B0502040204020203" pitchFamily="34" charset="0"/>
              </a:rPr>
              <a:t>WARNING</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this protection is not bullet proof. If a user wants to get to your underlying data they can find a way. A Google search will reveal various ways to crack your password, or simply remove the protection. </a:t>
            </a: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Therefore Worksheet Protection should be used to prevent users breaking your report, but don't count on it protecting super sensitive information.</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17" name="Picture 16" descr="C:\Users\Mynda\AppData\Local\Temp\SNAGHTML1be30b9.PNG">
            <a:extLst>
              <a:ext uri="{FF2B5EF4-FFF2-40B4-BE49-F238E27FC236}">
                <a16:creationId xmlns:a16="http://schemas.microsoft.com/office/drawing/2014/main" id="{417A7FEE-37C5-408A-A58D-D73EA8A2DA1A}"/>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62175" y="13351281"/>
            <a:ext cx="2238375" cy="1000125"/>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oneCellAnchor>
    <xdr:from>
      <xdr:col>5</xdr:col>
      <xdr:colOff>381000</xdr:colOff>
      <xdr:row>22</xdr:row>
      <xdr:rowOff>76200</xdr:rowOff>
    </xdr:from>
    <xdr:ext cx="1980924" cy="1000000"/>
    <xdr:pic>
      <xdr:nvPicPr>
        <xdr:cNvPr id="18" name="Picture 17">
          <a:extLst>
            <a:ext uri="{FF2B5EF4-FFF2-40B4-BE49-F238E27FC236}">
              <a16:creationId xmlns:a16="http://schemas.microsoft.com/office/drawing/2014/main" id="{44CF0028-F0BD-4A8F-BC59-28B3F198E1F2}"/>
            </a:ext>
          </a:extLst>
        </xdr:cNvPr>
        <xdr:cNvPicPr>
          <a:picLocks noChangeAspect="1"/>
        </xdr:cNvPicPr>
      </xdr:nvPicPr>
      <xdr:blipFill>
        <a:blip xmlns:r="http://schemas.openxmlformats.org/officeDocument/2006/relationships" r:embed="rId7"/>
        <a:stretch>
          <a:fillRect/>
        </a:stretch>
      </xdr:blipFill>
      <xdr:spPr>
        <a:xfrm>
          <a:off x="3429000" y="4267200"/>
          <a:ext cx="1980924" cy="1000000"/>
        </a:xfrm>
        <a:prstGeom prst="rect">
          <a:avLst/>
        </a:prstGeom>
      </xdr:spPr>
    </xdr:pic>
    <xdr:clientData/>
  </xdr:oneCellAnchor>
  <xdr:twoCellAnchor>
    <xdr:from>
      <xdr:col>0</xdr:col>
      <xdr:colOff>276225</xdr:colOff>
      <xdr:row>38</xdr:row>
      <xdr:rowOff>28575</xdr:rowOff>
    </xdr:from>
    <xdr:to>
      <xdr:col>10</xdr:col>
      <xdr:colOff>47625</xdr:colOff>
      <xdr:row>53</xdr:row>
      <xdr:rowOff>184231</xdr:rowOff>
    </xdr:to>
    <xdr:grpSp>
      <xdr:nvGrpSpPr>
        <xdr:cNvPr id="19" name="Group 18">
          <a:extLst>
            <a:ext uri="{FF2B5EF4-FFF2-40B4-BE49-F238E27FC236}">
              <a16:creationId xmlns:a16="http://schemas.microsoft.com/office/drawing/2014/main" id="{B06B033E-7452-439C-972E-5D8E9D7D5FED}"/>
            </a:ext>
          </a:extLst>
        </xdr:cNvPr>
        <xdr:cNvGrpSpPr/>
      </xdr:nvGrpSpPr>
      <xdr:grpSpPr>
        <a:xfrm>
          <a:off x="276225" y="8086725"/>
          <a:ext cx="5943600" cy="3013156"/>
          <a:chOff x="276225" y="8820150"/>
          <a:chExt cx="6629400" cy="3441781"/>
        </a:xfrm>
      </xdr:grpSpPr>
      <xdr:sp macro="" textlink="">
        <xdr:nvSpPr>
          <xdr:cNvPr id="20" name="TextBox 19">
            <a:extLst>
              <a:ext uri="{FF2B5EF4-FFF2-40B4-BE49-F238E27FC236}">
                <a16:creationId xmlns:a16="http://schemas.microsoft.com/office/drawing/2014/main" id="{17E611C3-0A1E-42D7-8152-0E3F7619A3F7}"/>
              </a:ext>
            </a:extLst>
          </xdr:cNvPr>
          <xdr:cNvSpPr txBox="1"/>
        </xdr:nvSpPr>
        <xdr:spPr>
          <a:xfrm>
            <a:off x="276225" y="8820150"/>
            <a:ext cx="6629400" cy="34417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3. Hide Worksheets</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A better solution is to set the property for the </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sheets containing your data and workings to </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VeryHidden in the VB Editor Alt+F11.</a:t>
            </a:r>
          </a:p>
          <a:p>
            <a:endParaRPr lang="en-AU" sz="80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When you right-click</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the sheet tab there is no</a:t>
            </a: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indication that worksheets are hidden when </a:t>
            </a: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their properties are set to 'xlSheetVeryHidden'</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21" name="Picture 20" descr="C:\Users\Mynda\AppData\Local\Temp\SNAGHTML1822ee4.PNG">
            <a:extLst>
              <a:ext uri="{FF2B5EF4-FFF2-40B4-BE49-F238E27FC236}">
                <a16:creationId xmlns:a16="http://schemas.microsoft.com/office/drawing/2014/main" id="{04DC91A9-23A7-4F59-A551-1348C844EAC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810000" y="8985432"/>
            <a:ext cx="2847975" cy="3140383"/>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pic>
        <xdr:nvPicPr>
          <xdr:cNvPr id="22" name="Picture 21" descr="C:\Users\Mynda\AppData\Local\Temp\SNAGHTML1c4ed53.PNG">
            <a:extLst>
              <a:ext uri="{FF2B5EF4-FFF2-40B4-BE49-F238E27FC236}">
                <a16:creationId xmlns:a16="http://schemas.microsoft.com/office/drawing/2014/main" id="{868185FB-1702-4DFC-85B1-D2E5FCEA34DB}"/>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00100" y="10534650"/>
            <a:ext cx="2066925" cy="1676400"/>
          </a:xfrm>
          <a:prstGeom prst="rect">
            <a:avLst/>
          </a:prstGeom>
          <a:noFill/>
          <a:effectLst>
            <a:outerShdw blurRad="50800" dist="38100" dir="16200000"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13</xdr:col>
      <xdr:colOff>57150</xdr:colOff>
      <xdr:row>0</xdr:row>
      <xdr:rowOff>180975</xdr:rowOff>
    </xdr:from>
    <xdr:to>
      <xdr:col>15</xdr:col>
      <xdr:colOff>123825</xdr:colOff>
      <xdr:row>0</xdr:row>
      <xdr:rowOff>428625</xdr:rowOff>
    </xdr:to>
    <xdr:sp macro="" textlink="">
      <xdr:nvSpPr>
        <xdr:cNvPr id="23" name="Rounded Rectangle 23">
          <a:hlinkClick xmlns:r="http://schemas.openxmlformats.org/officeDocument/2006/relationships" r:id="rId10"/>
          <a:extLst>
            <a:ext uri="{FF2B5EF4-FFF2-40B4-BE49-F238E27FC236}">
              <a16:creationId xmlns:a16="http://schemas.microsoft.com/office/drawing/2014/main" id="{804106A2-F1CB-48F0-8294-914350B521C5}"/>
            </a:ext>
          </a:extLst>
        </xdr:cNvPr>
        <xdr:cNvSpPr/>
      </xdr:nvSpPr>
      <xdr:spPr>
        <a:xfrm>
          <a:off x="7981950" y="180975"/>
          <a:ext cx="1285875" cy="95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oneCellAnchor>
    <xdr:from>
      <xdr:col>15</xdr:col>
      <xdr:colOff>400050</xdr:colOff>
      <xdr:row>0</xdr:row>
      <xdr:rowOff>47625</xdr:rowOff>
    </xdr:from>
    <xdr:ext cx="3230281" cy="533616"/>
    <xdr:pic>
      <xdr:nvPicPr>
        <xdr:cNvPr id="24" name="Picture 23">
          <a:hlinkClick xmlns:r="http://schemas.openxmlformats.org/officeDocument/2006/relationships" r:id="rId11"/>
          <a:extLst>
            <a:ext uri="{FF2B5EF4-FFF2-40B4-BE49-F238E27FC236}">
              <a16:creationId xmlns:a16="http://schemas.microsoft.com/office/drawing/2014/main" id="{960CAFEC-0FEC-4C71-A342-18D311A3FA85}"/>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9544050" y="47625"/>
          <a:ext cx="3230281" cy="533616"/>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21</xdr:col>
      <xdr:colOff>323850</xdr:colOff>
      <xdr:row>0</xdr:row>
      <xdr:rowOff>66675</xdr:rowOff>
    </xdr:from>
    <xdr:to>
      <xdr:col>26</xdr:col>
      <xdr:colOff>506131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DB53F96F-F68B-4246-BD42-AA3BCC8E82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658725" y="66675"/>
          <a:ext cx="3230281" cy="533616"/>
        </a:xfrm>
        <a:prstGeom prst="rect">
          <a:avLst/>
        </a:prstGeom>
      </xdr:spPr>
    </xdr:pic>
    <xdr:clientData/>
  </xdr:twoCellAnchor>
  <xdr:twoCellAnchor>
    <xdr:from>
      <xdr:col>1</xdr:col>
      <xdr:colOff>57150</xdr:colOff>
      <xdr:row>4</xdr:row>
      <xdr:rowOff>38098</xdr:rowOff>
    </xdr:from>
    <xdr:to>
      <xdr:col>13</xdr:col>
      <xdr:colOff>438150</xdr:colOff>
      <xdr:row>35</xdr:row>
      <xdr:rowOff>38099</xdr:rowOff>
    </xdr:to>
    <xdr:grpSp>
      <xdr:nvGrpSpPr>
        <xdr:cNvPr id="3" name="Group 2">
          <a:extLst>
            <a:ext uri="{FF2B5EF4-FFF2-40B4-BE49-F238E27FC236}">
              <a16:creationId xmlns:a16="http://schemas.microsoft.com/office/drawing/2014/main" id="{ED092B69-B41B-4D5D-9C47-9EB23A9A5080}"/>
            </a:ext>
          </a:extLst>
        </xdr:cNvPr>
        <xdr:cNvGrpSpPr/>
      </xdr:nvGrpSpPr>
      <xdr:grpSpPr>
        <a:xfrm>
          <a:off x="200025" y="1276348"/>
          <a:ext cx="7696200" cy="5905501"/>
          <a:chOff x="581025" y="1171573"/>
          <a:chExt cx="7696200" cy="5905501"/>
        </a:xfrm>
      </xdr:grpSpPr>
      <xdr:sp macro="" textlink="">
        <xdr:nvSpPr>
          <xdr:cNvPr id="4" name="TextBox 3">
            <a:extLst>
              <a:ext uri="{FF2B5EF4-FFF2-40B4-BE49-F238E27FC236}">
                <a16:creationId xmlns:a16="http://schemas.microsoft.com/office/drawing/2014/main" id="{F3319C35-D9ED-4215-8727-36448546E762}"/>
              </a:ext>
            </a:extLst>
          </xdr:cNvPr>
          <xdr:cNvSpPr txBox="1"/>
        </xdr:nvSpPr>
        <xdr:spPr>
          <a:xfrm>
            <a:off x="581025" y="1171573"/>
            <a:ext cx="7696200" cy="5905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a:t>
            </a:r>
            <a:r>
              <a:rPr lang="en-AU" sz="1200" b="1" baseline="0"/>
              <a:t> Query</a:t>
            </a:r>
            <a:r>
              <a:rPr lang="en-AU" sz="1100" baseline="0"/>
              <a:t>: </a:t>
            </a:r>
            <a:r>
              <a:rPr lang="en-AU" sz="1100"/>
              <a:t>In Excel 2010 and 2013</a:t>
            </a:r>
            <a:r>
              <a:rPr lang="en-AU" sz="1100" baseline="0"/>
              <a:t> Power Query is on its own tab in the Ribbon (see first image below), whereas in Excel 2016 onward it's included in the Data tab in the Get and Transform group of buttons (see second image below).</a:t>
            </a:r>
            <a:endParaRPr lang="en-AU" sz="1100"/>
          </a:p>
        </xdr:txBody>
      </xdr:sp>
      <xdr:pic>
        <xdr:nvPicPr>
          <xdr:cNvPr id="5" name="Picture 4" descr="C:\Users\mynda\AppData\Local\Temp\SNAGHTML685f8b.PNG">
            <a:extLst>
              <a:ext uri="{FF2B5EF4-FFF2-40B4-BE49-F238E27FC236}">
                <a16:creationId xmlns:a16="http://schemas.microsoft.com/office/drawing/2014/main" id="{76ECE052-33BC-4A3E-8477-9A92BDB08E4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000" y="1762125"/>
            <a:ext cx="7305675" cy="318135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238125</xdr:colOff>
      <xdr:row>39</xdr:row>
      <xdr:rowOff>66675</xdr:rowOff>
    </xdr:from>
    <xdr:to>
      <xdr:col>2</xdr:col>
      <xdr:colOff>438150</xdr:colOff>
      <xdr:row>40</xdr:row>
      <xdr:rowOff>123825</xdr:rowOff>
    </xdr:to>
    <xdr:sp macro="" textlink="">
      <xdr:nvSpPr>
        <xdr:cNvPr id="6" name="Rectangle 5">
          <a:extLst>
            <a:ext uri="{FF2B5EF4-FFF2-40B4-BE49-F238E27FC236}">
              <a16:creationId xmlns:a16="http://schemas.microsoft.com/office/drawing/2014/main" id="{520B4D33-5975-49FD-A523-57817A6B21FF}"/>
            </a:ext>
          </a:extLst>
        </xdr:cNvPr>
        <xdr:cNvSpPr/>
      </xdr:nvSpPr>
      <xdr:spPr>
        <a:xfrm>
          <a:off x="381000" y="7972425"/>
          <a:ext cx="809625" cy="247650"/>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AU" sz="1100"/>
            <a:t>Excel 2013</a:t>
          </a:r>
        </a:p>
      </xdr:txBody>
    </xdr:sp>
    <xdr:clientData/>
  </xdr:twoCellAnchor>
  <xdr:twoCellAnchor>
    <xdr:from>
      <xdr:col>13</xdr:col>
      <xdr:colOff>581025</xdr:colOff>
      <xdr:row>4</xdr:row>
      <xdr:rowOff>38100</xdr:rowOff>
    </xdr:from>
    <xdr:to>
      <xdr:col>26</xdr:col>
      <xdr:colOff>381000</xdr:colOff>
      <xdr:row>35</xdr:row>
      <xdr:rowOff>28575</xdr:rowOff>
    </xdr:to>
    <xdr:sp macro="" textlink="">
      <xdr:nvSpPr>
        <xdr:cNvPr id="7" name="TextBox 6">
          <a:extLst>
            <a:ext uri="{FF2B5EF4-FFF2-40B4-BE49-F238E27FC236}">
              <a16:creationId xmlns:a16="http://schemas.microsoft.com/office/drawing/2014/main" id="{7327270C-63DA-4C32-A1BE-8353B6385AF2}"/>
            </a:ext>
          </a:extLst>
        </xdr:cNvPr>
        <xdr:cNvSpPr txBox="1"/>
      </xdr:nvSpPr>
      <xdr:spPr>
        <a:xfrm>
          <a:off x="8039100" y="1276350"/>
          <a:ext cx="7724775" cy="5895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 Query</a:t>
          </a:r>
          <a:r>
            <a:rPr lang="en-AU" sz="1200" b="1" baseline="0"/>
            <a:t> Load To dialog box</a:t>
          </a:r>
          <a:endParaRPr lang="en-AU" sz="1200" b="1"/>
        </a:p>
        <a:p>
          <a:endParaRPr lang="en-AU" sz="1100"/>
        </a:p>
        <a:p>
          <a:r>
            <a:rPr lang="en-AU" sz="1100"/>
            <a:t>In Excel 2013 the Power Query Load To dialog box has less options than Excel 2016 onward,</a:t>
          </a:r>
          <a:r>
            <a:rPr lang="en-AU" sz="1100" baseline="0"/>
            <a:t> but you can still load direct to the Data Model, which is Power Pivot (see image on right).</a:t>
          </a:r>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r>
            <a:rPr lang="en-AU" sz="1100" baseline="0"/>
            <a:t>In Excel 2010 you can't load your data direct to Power Pivot as the data model is an add-in that's integrated differently. Instead, in Excel 2010 we need to load it to Power Pivot via the Existing Connections. I cover this in detail in my Power Query course.</a:t>
          </a:r>
        </a:p>
      </xdr:txBody>
    </xdr:sp>
    <xdr:clientData/>
  </xdr:twoCellAnchor>
  <xdr:twoCellAnchor>
    <xdr:from>
      <xdr:col>19</xdr:col>
      <xdr:colOff>561975</xdr:colOff>
      <xdr:row>8</xdr:row>
      <xdr:rowOff>104775</xdr:rowOff>
    </xdr:from>
    <xdr:to>
      <xdr:col>26</xdr:col>
      <xdr:colOff>94775</xdr:colOff>
      <xdr:row>27</xdr:row>
      <xdr:rowOff>47180</xdr:rowOff>
    </xdr:to>
    <xdr:grpSp>
      <xdr:nvGrpSpPr>
        <xdr:cNvPr id="8" name="Group 7">
          <a:extLst>
            <a:ext uri="{FF2B5EF4-FFF2-40B4-BE49-F238E27FC236}">
              <a16:creationId xmlns:a16="http://schemas.microsoft.com/office/drawing/2014/main" id="{54787639-1B82-4C4A-BD50-140455A1AA59}"/>
            </a:ext>
          </a:extLst>
        </xdr:cNvPr>
        <xdr:cNvGrpSpPr/>
      </xdr:nvGrpSpPr>
      <xdr:grpSpPr>
        <a:xfrm>
          <a:off x="11677650" y="2105025"/>
          <a:ext cx="3800000" cy="3561905"/>
          <a:chOff x="4333875" y="8115300"/>
          <a:chExt cx="3800000" cy="3561905"/>
        </a:xfrm>
      </xdr:grpSpPr>
      <xdr:pic>
        <xdr:nvPicPr>
          <xdr:cNvPr id="9" name="Picture 8">
            <a:extLst>
              <a:ext uri="{FF2B5EF4-FFF2-40B4-BE49-F238E27FC236}">
                <a16:creationId xmlns:a16="http://schemas.microsoft.com/office/drawing/2014/main" id="{F935C2A7-7B49-48DD-8ED5-D42A780DDDC8}"/>
              </a:ext>
            </a:extLst>
          </xdr:cNvPr>
          <xdr:cNvPicPr>
            <a:picLocks noChangeAspect="1"/>
          </xdr:cNvPicPr>
        </xdr:nvPicPr>
        <xdr:blipFill>
          <a:blip xmlns:r="http://schemas.openxmlformats.org/officeDocument/2006/relationships" r:embed="rId4"/>
          <a:stretch>
            <a:fillRect/>
          </a:stretch>
        </xdr:blipFill>
        <xdr:spPr>
          <a:xfrm>
            <a:off x="4333875" y="8115300"/>
            <a:ext cx="3800000" cy="3561905"/>
          </a:xfrm>
          <a:prstGeom prst="rect">
            <a:avLst/>
          </a:prstGeom>
          <a:effectLst>
            <a:outerShdw blurRad="63500" sx="102000" sy="102000" algn="ctr" rotWithShape="0">
              <a:prstClr val="black">
                <a:alpha val="40000"/>
              </a:prstClr>
            </a:outerShdw>
          </a:effectLst>
        </xdr:spPr>
      </xdr:pic>
      <xdr:sp macro="" textlink="">
        <xdr:nvSpPr>
          <xdr:cNvPr id="10" name="Rectangle 9">
            <a:extLst>
              <a:ext uri="{FF2B5EF4-FFF2-40B4-BE49-F238E27FC236}">
                <a16:creationId xmlns:a16="http://schemas.microsoft.com/office/drawing/2014/main" id="{630875DD-9D92-419D-8691-338230375644}"/>
              </a:ext>
            </a:extLst>
          </xdr:cNvPr>
          <xdr:cNvSpPr/>
        </xdr:nvSpPr>
        <xdr:spPr>
          <a:xfrm>
            <a:off x="7315200" y="8115300"/>
            <a:ext cx="809625" cy="2476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2013</a:t>
            </a:r>
          </a:p>
        </xdr:txBody>
      </xdr:sp>
    </xdr:grpSp>
    <xdr:clientData/>
  </xdr:twoCellAnchor>
  <xdr:twoCellAnchor>
    <xdr:from>
      <xdr:col>1</xdr:col>
      <xdr:colOff>47625</xdr:colOff>
      <xdr:row>38</xdr:row>
      <xdr:rowOff>173512</xdr:rowOff>
    </xdr:from>
    <xdr:to>
      <xdr:col>13</xdr:col>
      <xdr:colOff>438150</xdr:colOff>
      <xdr:row>64</xdr:row>
      <xdr:rowOff>76199</xdr:rowOff>
    </xdr:to>
    <xdr:grpSp>
      <xdr:nvGrpSpPr>
        <xdr:cNvPr id="11" name="Group 10">
          <a:extLst>
            <a:ext uri="{FF2B5EF4-FFF2-40B4-BE49-F238E27FC236}">
              <a16:creationId xmlns:a16="http://schemas.microsoft.com/office/drawing/2014/main" id="{26172041-FD33-4E1B-8ADE-B4282F14A64C}"/>
            </a:ext>
          </a:extLst>
        </xdr:cNvPr>
        <xdr:cNvGrpSpPr/>
      </xdr:nvGrpSpPr>
      <xdr:grpSpPr>
        <a:xfrm>
          <a:off x="190500" y="7888762"/>
          <a:ext cx="7705725" cy="4855687"/>
          <a:chOff x="190500" y="6879112"/>
          <a:chExt cx="7705725" cy="4855687"/>
        </a:xfrm>
      </xdr:grpSpPr>
      <xdr:sp macro="" textlink="">
        <xdr:nvSpPr>
          <xdr:cNvPr id="12" name="TextBox 11">
            <a:extLst>
              <a:ext uri="{FF2B5EF4-FFF2-40B4-BE49-F238E27FC236}">
                <a16:creationId xmlns:a16="http://schemas.microsoft.com/office/drawing/2014/main" id="{21C8BDFE-F096-490F-99CC-C59AB8431D9F}"/>
              </a:ext>
            </a:extLst>
          </xdr:cNvPr>
          <xdr:cNvSpPr txBox="1"/>
        </xdr:nvSpPr>
        <xdr:spPr>
          <a:xfrm>
            <a:off x="190500" y="6879112"/>
            <a:ext cx="7705725" cy="48556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a:t>
            </a:r>
            <a:r>
              <a:rPr lang="en-AU" sz="1200" b="1" baseline="0"/>
              <a:t> Pivot: </a:t>
            </a:r>
            <a:r>
              <a:rPr lang="en-AU" sz="1100"/>
              <a:t>The icon for adding a</a:t>
            </a:r>
            <a:r>
              <a:rPr lang="en-AU" sz="1100" baseline="0"/>
              <a:t>n Excel Table to Power Pivot/Data Model is slighly different in each version of Excel:</a:t>
            </a:r>
            <a:endParaRPr lang="en-AU" sz="1100"/>
          </a:p>
        </xdr:txBody>
      </xdr:sp>
      <xdr:pic>
        <xdr:nvPicPr>
          <xdr:cNvPr id="13" name="Picture 12" descr="C:\Users\mynda\AppData\Local\Temp\SNAGHTML69dea9.PNG">
            <a:extLst>
              <a:ext uri="{FF2B5EF4-FFF2-40B4-BE49-F238E27FC236}">
                <a16:creationId xmlns:a16="http://schemas.microsoft.com/office/drawing/2014/main" id="{C3574A79-C507-4809-9331-BCDA6571D6F4}"/>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65450"/>
          <a:stretch/>
        </xdr:blipFill>
        <xdr:spPr bwMode="auto">
          <a:xfrm>
            <a:off x="381000" y="8884722"/>
            <a:ext cx="7352381" cy="1145103"/>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nvGrpSpPr>
          <xdr:cNvPr id="14" name="Group 13">
            <a:extLst>
              <a:ext uri="{FF2B5EF4-FFF2-40B4-BE49-F238E27FC236}">
                <a16:creationId xmlns:a16="http://schemas.microsoft.com/office/drawing/2014/main" id="{7E4412CB-B49B-4114-858F-36970D0B5563}"/>
              </a:ext>
            </a:extLst>
          </xdr:cNvPr>
          <xdr:cNvGrpSpPr/>
        </xdr:nvGrpSpPr>
        <xdr:grpSpPr>
          <a:xfrm>
            <a:off x="361950" y="10383652"/>
            <a:ext cx="7085715" cy="1087778"/>
            <a:chOff x="704850" y="9559789"/>
            <a:chExt cx="7085715" cy="981550"/>
          </a:xfrm>
        </xdr:grpSpPr>
        <xdr:pic>
          <xdr:nvPicPr>
            <xdr:cNvPr id="18" name="Picture 17" descr="C:\Users\mynda\AppData\Local\Temp\SNAGHTML6bf861.PNG">
              <a:extLst>
                <a:ext uri="{FF2B5EF4-FFF2-40B4-BE49-F238E27FC236}">
                  <a16:creationId xmlns:a16="http://schemas.microsoft.com/office/drawing/2014/main" id="{B9B04F30-7791-4991-BE54-71996E7AD20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bwMode="auto">
            <a:xfrm>
              <a:off x="714375" y="9578839"/>
              <a:ext cx="7076190" cy="96250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sp macro="" textlink="">
          <xdr:nvSpPr>
            <xdr:cNvPr id="19" name="Rectangle 18">
              <a:extLst>
                <a:ext uri="{FF2B5EF4-FFF2-40B4-BE49-F238E27FC236}">
                  <a16:creationId xmlns:a16="http://schemas.microsoft.com/office/drawing/2014/main" id="{6B06F6F1-BE27-4A3E-93CB-F790997AC410}"/>
                </a:ext>
              </a:extLst>
            </xdr:cNvPr>
            <xdr:cNvSpPr/>
          </xdr:nvSpPr>
          <xdr:spPr>
            <a:xfrm>
              <a:off x="704850" y="9559789"/>
              <a:ext cx="809625" cy="2476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2010</a:t>
              </a:r>
            </a:p>
          </xdr:txBody>
        </xdr:sp>
      </xdr:grpSp>
      <xdr:pic>
        <xdr:nvPicPr>
          <xdr:cNvPr id="15" name="Picture 14">
            <a:extLst>
              <a:ext uri="{FF2B5EF4-FFF2-40B4-BE49-F238E27FC236}">
                <a16:creationId xmlns:a16="http://schemas.microsoft.com/office/drawing/2014/main" id="{88BA57B8-5EBF-4C43-8925-C746DA6DA5F7}"/>
              </a:ext>
            </a:extLst>
          </xdr:cNvPr>
          <xdr:cNvPicPr>
            <a:picLocks noChangeAspect="1"/>
          </xdr:cNvPicPr>
        </xdr:nvPicPr>
        <xdr:blipFill>
          <a:blip xmlns:r="http://schemas.openxmlformats.org/officeDocument/2006/relationships" r:embed="rId7"/>
          <a:stretch>
            <a:fillRect/>
          </a:stretch>
        </xdr:blipFill>
        <xdr:spPr>
          <a:xfrm>
            <a:off x="390525" y="7301346"/>
            <a:ext cx="6676190" cy="1209524"/>
          </a:xfrm>
          <a:prstGeom prst="rect">
            <a:avLst/>
          </a:prstGeom>
          <a:effectLst>
            <a:outerShdw blurRad="63500" sx="102000" sy="102000" algn="ctr" rotWithShape="0">
              <a:prstClr val="black">
                <a:alpha val="40000"/>
              </a:prstClr>
            </a:outerShdw>
          </a:effectLst>
        </xdr:spPr>
      </xdr:pic>
      <xdr:sp macro="" textlink="">
        <xdr:nvSpPr>
          <xdr:cNvPr id="16" name="Rectangle 15">
            <a:extLst>
              <a:ext uri="{FF2B5EF4-FFF2-40B4-BE49-F238E27FC236}">
                <a16:creationId xmlns:a16="http://schemas.microsoft.com/office/drawing/2014/main" id="{8FC6E881-CB6F-4D52-90DB-0CAD1C497C32}"/>
              </a:ext>
            </a:extLst>
          </xdr:cNvPr>
          <xdr:cNvSpPr/>
        </xdr:nvSpPr>
        <xdr:spPr>
          <a:xfrm>
            <a:off x="390525" y="7301346"/>
            <a:ext cx="809625" cy="337787"/>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sp macro="" textlink="">
        <xdr:nvSpPr>
          <xdr:cNvPr id="17" name="Rectangle 16">
            <a:extLst>
              <a:ext uri="{FF2B5EF4-FFF2-40B4-BE49-F238E27FC236}">
                <a16:creationId xmlns:a16="http://schemas.microsoft.com/office/drawing/2014/main" id="{73E0CE6C-5AB9-4A32-899F-47D6F79C54A5}"/>
              </a:ext>
            </a:extLst>
          </xdr:cNvPr>
          <xdr:cNvSpPr/>
        </xdr:nvSpPr>
        <xdr:spPr>
          <a:xfrm>
            <a:off x="381000" y="8884721"/>
            <a:ext cx="809625" cy="285008"/>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2013</a:t>
            </a:r>
          </a:p>
        </xdr:txBody>
      </xdr:sp>
    </xdr:grpSp>
    <xdr:clientData/>
  </xdr:twoCellAnchor>
  <xdr:twoCellAnchor>
    <xdr:from>
      <xdr:col>1</xdr:col>
      <xdr:colOff>247650</xdr:colOff>
      <xdr:row>7</xdr:row>
      <xdr:rowOff>47625</xdr:rowOff>
    </xdr:from>
    <xdr:to>
      <xdr:col>3</xdr:col>
      <xdr:colOff>295275</xdr:colOff>
      <xdr:row>8</xdr:row>
      <xdr:rowOff>133639</xdr:rowOff>
    </xdr:to>
    <xdr:sp macro="" textlink="">
      <xdr:nvSpPr>
        <xdr:cNvPr id="20" name="Rectangle 19">
          <a:extLst>
            <a:ext uri="{FF2B5EF4-FFF2-40B4-BE49-F238E27FC236}">
              <a16:creationId xmlns:a16="http://schemas.microsoft.com/office/drawing/2014/main" id="{75D8D95A-05F0-4485-B29E-2796E001DBB2}"/>
            </a:ext>
          </a:extLst>
        </xdr:cNvPr>
        <xdr:cNvSpPr/>
      </xdr:nvSpPr>
      <xdr:spPr>
        <a:xfrm>
          <a:off x="390525" y="1857375"/>
          <a:ext cx="1266825" cy="276514"/>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2010 &amp; 2013</a:t>
          </a:r>
        </a:p>
      </xdr:txBody>
    </xdr:sp>
    <xdr:clientData/>
  </xdr:twoCellAnchor>
  <xdr:twoCellAnchor editAs="oneCell">
    <xdr:from>
      <xdr:col>14</xdr:col>
      <xdr:colOff>209550</xdr:colOff>
      <xdr:row>9</xdr:row>
      <xdr:rowOff>123825</xdr:rowOff>
    </xdr:from>
    <xdr:to>
      <xdr:col>19</xdr:col>
      <xdr:colOff>85359</xdr:colOff>
      <xdr:row>23</xdr:row>
      <xdr:rowOff>28254</xdr:rowOff>
    </xdr:to>
    <xdr:pic>
      <xdr:nvPicPr>
        <xdr:cNvPr id="21" name="Picture 20">
          <a:extLst>
            <a:ext uri="{FF2B5EF4-FFF2-40B4-BE49-F238E27FC236}">
              <a16:creationId xmlns:a16="http://schemas.microsoft.com/office/drawing/2014/main" id="{95FDDB07-38CD-4CA8-A03F-24436438A93D}"/>
            </a:ext>
          </a:extLst>
        </xdr:cNvPr>
        <xdr:cNvPicPr>
          <a:picLocks noChangeAspect="1"/>
        </xdr:cNvPicPr>
      </xdr:nvPicPr>
      <xdr:blipFill>
        <a:blip xmlns:r="http://schemas.openxmlformats.org/officeDocument/2006/relationships" r:embed="rId8"/>
        <a:stretch>
          <a:fillRect/>
        </a:stretch>
      </xdr:blipFill>
      <xdr:spPr>
        <a:xfrm>
          <a:off x="8277225" y="2314575"/>
          <a:ext cx="2923809" cy="2571429"/>
        </a:xfrm>
        <a:prstGeom prst="rect">
          <a:avLst/>
        </a:prstGeom>
        <a:effectLst>
          <a:outerShdw blurRad="63500" sx="102000" sy="102000" algn="ctr" rotWithShape="0">
            <a:prstClr val="black">
              <a:alpha val="40000"/>
            </a:prstClr>
          </a:outerShdw>
        </a:effectLst>
      </xdr:spPr>
    </xdr:pic>
    <xdr:clientData/>
  </xdr:twoCellAnchor>
  <xdr:twoCellAnchor>
    <xdr:from>
      <xdr:col>17</xdr:col>
      <xdr:colOff>485775</xdr:colOff>
      <xdr:row>9</xdr:row>
      <xdr:rowOff>123824</xdr:rowOff>
    </xdr:from>
    <xdr:to>
      <xdr:col>19</xdr:col>
      <xdr:colOff>76200</xdr:colOff>
      <xdr:row>11</xdr:row>
      <xdr:rowOff>38099</xdr:rowOff>
    </xdr:to>
    <xdr:sp macro="" textlink="">
      <xdr:nvSpPr>
        <xdr:cNvPr id="22" name="Rectangle 21">
          <a:extLst>
            <a:ext uri="{FF2B5EF4-FFF2-40B4-BE49-F238E27FC236}">
              <a16:creationId xmlns:a16="http://schemas.microsoft.com/office/drawing/2014/main" id="{C79329C4-641C-41CE-A3AB-7FC6316346BB}"/>
            </a:ext>
          </a:extLst>
        </xdr:cNvPr>
        <xdr:cNvSpPr/>
      </xdr:nvSpPr>
      <xdr:spPr>
        <a:xfrm>
          <a:off x="10382250" y="2314574"/>
          <a:ext cx="809625" cy="295275"/>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clientData/>
  </xdr:twoCellAnchor>
  <xdr:twoCellAnchor editAs="oneCell">
    <xdr:from>
      <xdr:col>1</xdr:col>
      <xdr:colOff>276225</xdr:colOff>
      <xdr:row>26</xdr:row>
      <xdr:rowOff>9525</xdr:rowOff>
    </xdr:from>
    <xdr:to>
      <xdr:col>10</xdr:col>
      <xdr:colOff>95250</xdr:colOff>
      <xdr:row>34</xdr:row>
      <xdr:rowOff>38100</xdr:rowOff>
    </xdr:to>
    <xdr:pic>
      <xdr:nvPicPr>
        <xdr:cNvPr id="23" name="Picture 22">
          <a:extLst>
            <a:ext uri="{FF2B5EF4-FFF2-40B4-BE49-F238E27FC236}">
              <a16:creationId xmlns:a16="http://schemas.microsoft.com/office/drawing/2014/main" id="{8B537A5F-42A0-4509-B1AE-24EB3001E290}"/>
            </a:ext>
          </a:extLst>
        </xdr:cNvPr>
        <xdr:cNvPicPr>
          <a:picLocks noChangeAspect="1"/>
        </xdr:cNvPicPr>
      </xdr:nvPicPr>
      <xdr:blipFill rotWithShape="1">
        <a:blip xmlns:r="http://schemas.openxmlformats.org/officeDocument/2006/relationships" r:embed="rId9"/>
        <a:srcRect r="71106" b="84906"/>
        <a:stretch/>
      </xdr:blipFill>
      <xdr:spPr>
        <a:xfrm>
          <a:off x="419100" y="5438775"/>
          <a:ext cx="5305425" cy="1552575"/>
        </a:xfrm>
        <a:prstGeom prst="rect">
          <a:avLst/>
        </a:prstGeom>
        <a:effectLst>
          <a:outerShdw blurRad="63500" sx="102000" sy="102000" algn="ctr" rotWithShape="0">
            <a:prstClr val="black">
              <a:alpha val="40000"/>
            </a:prstClr>
          </a:outerShdw>
        </a:effectLst>
      </xdr:spPr>
    </xdr:pic>
    <xdr:clientData/>
  </xdr:twoCellAnchor>
  <xdr:twoCellAnchor>
    <xdr:from>
      <xdr:col>1</xdr:col>
      <xdr:colOff>266700</xdr:colOff>
      <xdr:row>26</xdr:row>
      <xdr:rowOff>0</xdr:rowOff>
    </xdr:from>
    <xdr:to>
      <xdr:col>2</xdr:col>
      <xdr:colOff>504825</xdr:colOff>
      <xdr:row>27</xdr:row>
      <xdr:rowOff>95250</xdr:rowOff>
    </xdr:to>
    <xdr:sp macro="" textlink="">
      <xdr:nvSpPr>
        <xdr:cNvPr id="24" name="Rectangle 23">
          <a:extLst>
            <a:ext uri="{FF2B5EF4-FFF2-40B4-BE49-F238E27FC236}">
              <a16:creationId xmlns:a16="http://schemas.microsoft.com/office/drawing/2014/main" id="{A1EFDF66-F7A6-4104-A02E-9DCD7EEC084E}"/>
            </a:ext>
          </a:extLst>
        </xdr:cNvPr>
        <xdr:cNvSpPr/>
      </xdr:nvSpPr>
      <xdr:spPr>
        <a:xfrm>
          <a:off x="409575" y="5429250"/>
          <a:ext cx="847725" cy="2857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clientData/>
  </xdr:twoCellAnchor>
  <xdr:twoCellAnchor>
    <xdr:from>
      <xdr:col>6</xdr:col>
      <xdr:colOff>600074</xdr:colOff>
      <xdr:row>27</xdr:row>
      <xdr:rowOff>152400</xdr:rowOff>
    </xdr:from>
    <xdr:to>
      <xdr:col>7</xdr:col>
      <xdr:colOff>438149</xdr:colOff>
      <xdr:row>29</xdr:row>
      <xdr:rowOff>47625</xdr:rowOff>
    </xdr:to>
    <xdr:sp macro="" textlink="">
      <xdr:nvSpPr>
        <xdr:cNvPr id="25" name="Rectangle 24">
          <a:extLst>
            <a:ext uri="{FF2B5EF4-FFF2-40B4-BE49-F238E27FC236}">
              <a16:creationId xmlns:a16="http://schemas.microsoft.com/office/drawing/2014/main" id="{D51D59C7-B067-4E2B-8193-D9E8A2BDD1BC}"/>
            </a:ext>
          </a:extLst>
        </xdr:cNvPr>
        <xdr:cNvSpPr/>
      </xdr:nvSpPr>
      <xdr:spPr>
        <a:xfrm>
          <a:off x="3790949" y="5772150"/>
          <a:ext cx="447675" cy="276225"/>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xdr:col>
      <xdr:colOff>285749</xdr:colOff>
      <xdr:row>29</xdr:row>
      <xdr:rowOff>38100</xdr:rowOff>
    </xdr:from>
    <xdr:to>
      <xdr:col>6</xdr:col>
      <xdr:colOff>552450</xdr:colOff>
      <xdr:row>33</xdr:row>
      <xdr:rowOff>180975</xdr:rowOff>
    </xdr:to>
    <xdr:sp macro="" textlink="">
      <xdr:nvSpPr>
        <xdr:cNvPr id="26" name="Rectangle 25">
          <a:extLst>
            <a:ext uri="{FF2B5EF4-FFF2-40B4-BE49-F238E27FC236}">
              <a16:creationId xmlns:a16="http://schemas.microsoft.com/office/drawing/2014/main" id="{2472126E-EF24-407F-B6A1-679295829F74}"/>
            </a:ext>
          </a:extLst>
        </xdr:cNvPr>
        <xdr:cNvSpPr/>
      </xdr:nvSpPr>
      <xdr:spPr>
        <a:xfrm>
          <a:off x="428624" y="6038850"/>
          <a:ext cx="3314701" cy="904875"/>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xdr:col>
      <xdr:colOff>381000</xdr:colOff>
      <xdr:row>36</xdr:row>
      <xdr:rowOff>66675</xdr:rowOff>
    </xdr:from>
    <xdr:to>
      <xdr:col>7</xdr:col>
      <xdr:colOff>333375</xdr:colOff>
      <xdr:row>37</xdr:row>
      <xdr:rowOff>152400</xdr:rowOff>
    </xdr:to>
    <xdr:sp macro="" textlink="">
      <xdr:nvSpPr>
        <xdr:cNvPr id="27" name="Rectangle: Rounded Corners 26">
          <a:hlinkClick xmlns:r="http://schemas.openxmlformats.org/officeDocument/2006/relationships" r:id="rId10"/>
          <a:extLst>
            <a:ext uri="{FF2B5EF4-FFF2-40B4-BE49-F238E27FC236}">
              <a16:creationId xmlns:a16="http://schemas.microsoft.com/office/drawing/2014/main" id="{2DBB6DB2-7475-42FF-8B8E-1E57391039AF}"/>
            </a:ext>
          </a:extLst>
        </xdr:cNvPr>
        <xdr:cNvSpPr/>
      </xdr:nvSpPr>
      <xdr:spPr>
        <a:xfrm>
          <a:off x="523875" y="7400925"/>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Pivot</a:t>
          </a:r>
          <a:endParaRPr lang="en-AU" sz="1100"/>
        </a:p>
      </xdr:txBody>
    </xdr:sp>
    <xdr:clientData/>
  </xdr:twoCellAnchor>
  <xdr:twoCellAnchor>
    <xdr:from>
      <xdr:col>1</xdr:col>
      <xdr:colOff>381000</xdr:colOff>
      <xdr:row>2</xdr:row>
      <xdr:rowOff>0</xdr:rowOff>
    </xdr:from>
    <xdr:to>
      <xdr:col>7</xdr:col>
      <xdr:colOff>333375</xdr:colOff>
      <xdr:row>3</xdr:row>
      <xdr:rowOff>85725</xdr:rowOff>
    </xdr:to>
    <xdr:sp macro="" textlink="">
      <xdr:nvSpPr>
        <xdr:cNvPr id="28" name="Rectangle: Rounded Corners 27">
          <a:hlinkClick xmlns:r="http://schemas.openxmlformats.org/officeDocument/2006/relationships" r:id="rId11"/>
          <a:extLst>
            <a:ext uri="{FF2B5EF4-FFF2-40B4-BE49-F238E27FC236}">
              <a16:creationId xmlns:a16="http://schemas.microsoft.com/office/drawing/2014/main" id="{7111C262-C370-4FF1-BCFF-C558A36CB314}"/>
            </a:ext>
          </a:extLst>
        </xdr:cNvPr>
        <xdr:cNvSpPr/>
      </xdr:nvSpPr>
      <xdr:spPr>
        <a:xfrm>
          <a:off x="523875" y="857250"/>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Query</a:t>
          </a:r>
          <a:endParaRPr lang="en-AU" sz="1100"/>
        </a:p>
      </xdr:txBody>
    </xdr:sp>
    <xdr:clientData/>
  </xdr:twoCellAnchor>
  <xdr:twoCellAnchor>
    <xdr:from>
      <xdr:col>18</xdr:col>
      <xdr:colOff>581025</xdr:colOff>
      <xdr:row>0</xdr:row>
      <xdr:rowOff>190500</xdr:rowOff>
    </xdr:from>
    <xdr:to>
      <xdr:col>21</xdr:col>
      <xdr:colOff>38100</xdr:colOff>
      <xdr:row>0</xdr:row>
      <xdr:rowOff>438150</xdr:rowOff>
    </xdr:to>
    <xdr:sp macro="" textlink="">
      <xdr:nvSpPr>
        <xdr:cNvPr id="30" name="Rounded Rectangle 23">
          <a:hlinkClick xmlns:r="http://schemas.openxmlformats.org/officeDocument/2006/relationships" r:id="rId12"/>
          <a:extLst>
            <a:ext uri="{FF2B5EF4-FFF2-40B4-BE49-F238E27FC236}">
              <a16:creationId xmlns:a16="http://schemas.microsoft.com/office/drawing/2014/main" id="{86CC266F-CB96-4E27-97B2-9B836E498011}"/>
            </a:ext>
          </a:extLst>
        </xdr:cNvPr>
        <xdr:cNvSpPr/>
      </xdr:nvSpPr>
      <xdr:spPr>
        <a:xfrm>
          <a:off x="11087100" y="190500"/>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390525</xdr:colOff>
      <xdr:row>4</xdr:row>
      <xdr:rowOff>19050</xdr:rowOff>
    </xdr:from>
    <xdr:to>
      <xdr:col>1</xdr:col>
      <xdr:colOff>2133600</xdr:colOff>
      <xdr:row>4</xdr:row>
      <xdr:rowOff>628650</xdr:rowOff>
    </xdr:to>
    <xdr:pic>
      <xdr:nvPicPr>
        <xdr:cNvPr id="2" name="Picture 1" descr="image001">
          <a:extLst>
            <a:ext uri="{FF2B5EF4-FFF2-40B4-BE49-F238E27FC236}">
              <a16:creationId xmlns:a16="http://schemas.microsoft.com/office/drawing/2014/main" id="{5768DEFA-0F30-4527-9BCE-F786B39E4A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5825" y="1066800"/>
          <a:ext cx="17430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6286500</xdr:colOff>
      <xdr:row>1</xdr:row>
      <xdr:rowOff>133350</xdr:rowOff>
    </xdr:from>
    <xdr:to>
      <xdr:col>1</xdr:col>
      <xdr:colOff>7572375</xdr:colOff>
      <xdr:row>2</xdr:row>
      <xdr:rowOff>142875</xdr:rowOff>
    </xdr:to>
    <xdr:sp macro="" textlink="">
      <xdr:nvSpPr>
        <xdr:cNvPr id="3" name="Rounded Rectangle 23">
          <a:hlinkClick xmlns:r="http://schemas.openxmlformats.org/officeDocument/2006/relationships" r:id="rId2"/>
          <a:extLst>
            <a:ext uri="{FF2B5EF4-FFF2-40B4-BE49-F238E27FC236}">
              <a16:creationId xmlns:a16="http://schemas.microsoft.com/office/drawing/2014/main" id="{46C94FF2-6153-4102-9D25-69D46E05DC60}"/>
            </a:ext>
          </a:extLst>
        </xdr:cNvPr>
        <xdr:cNvSpPr/>
      </xdr:nvSpPr>
      <xdr:spPr>
        <a:xfrm>
          <a:off x="6781800" y="466725"/>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593.423051967591" backgroundQuery="1" createdVersion="6" refreshedVersion="6" minRefreshableVersion="3" recordCount="0" supportSubquery="1" supportAdvancedDrill="1" xr:uid="{A4550D52-B008-4DAC-A2B5-FC059EA213C2}">
  <cacheSource type="external" connectionId="6"/>
  <cacheFields count="5">
    <cacheField name="[HR Data].[EthnicGroup].[EthnicGroup]" caption="EthnicGroup" numFmtId="0" hierarchy="9" level="1">
      <sharedItems count="7">
        <s v="Group A"/>
        <s v="Group B"/>
        <s v="Group C"/>
        <s v="Group D"/>
        <s v="Group E"/>
        <s v="Group F"/>
        <s v="Group G"/>
      </sharedItems>
    </cacheField>
    <cacheField name="[HR Data].[Gender].[Gender]" caption="Gender" numFmtId="0" hierarchy="11" level="1">
      <sharedItems count="2">
        <s v="F"/>
        <s v="M"/>
      </sharedItems>
    </cacheField>
    <cacheField name="[Measures].[Active Employees]" caption="Active Employees" numFmtId="0" hierarchy="26" level="32767"/>
    <cacheField name="[HR Data].[FP].[FP]" caption="FP" numFmtId="0" hierarchy="10" level="1">
      <sharedItems count="2">
        <s v="FT"/>
        <s v="PT"/>
      </sharedItems>
    </cacheField>
    <cacheField name="[HR Data].[Date (Year)].[Date (Year)]" caption="Date (Year)" numFmtId="0" hierarchy="7"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4"/>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fieldsUsage count="2">
        <fieldUsage x="-1"/>
        <fieldUsage x="0"/>
      </fieldsUsage>
    </cacheHierarchy>
    <cacheHierarchy uniqueName="[HR Data].[FP]" caption="FP" attribute="1" defaultMemberUniqueName="[HR Data].[FP].[All]" allUniqueName="[HR Data].[FP].[All]" dimensionUniqueName="[HR Data]" displayFolder="" count="2" memberValueDatatype="130" unbalanced="0">
      <fieldsUsage count="2">
        <fieldUsage x="-1"/>
        <fieldUsage x="3"/>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1"/>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2"/>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593.423053125" backgroundQuery="1" createdVersion="6" refreshedVersion="6" minRefreshableVersion="3" recordCount="0" supportSubquery="1" supportAdvancedDrill="1" xr:uid="{A535DBC9-20D4-40DF-9770-84D88BE735EA}">
  <cacheSource type="external" connectionId="6"/>
  <cacheFields count="4">
    <cacheField name="[HR Data].[Gender].[Gender]" caption="Gender" numFmtId="0" hierarchy="11" level="1">
      <sharedItems count="2">
        <s v="F"/>
        <s v="M"/>
      </sharedItems>
    </cacheField>
    <cacheField name="[Measures].[Active Employees]" caption="Active Employees" numFmtId="0" hierarchy="26" level="32767"/>
    <cacheField name="[HR Data].[FP].[FP]" caption="FP" numFmtId="0" hierarchy="10" level="1">
      <sharedItems count="2">
        <s v="FT"/>
        <s v="PT"/>
      </sharedItems>
    </cacheField>
    <cacheField name="[HR Data].[Date (Year)].[Date (Year)]" caption="Date (Year)" numFmtId="0" hierarchy="7"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3"/>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2"/>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0"/>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1"/>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593.42305578704" backgroundQuery="1" createdVersion="6" refreshedVersion="6" minRefreshableVersion="3" recordCount="0" supportSubquery="1" supportAdvancedDrill="1" xr:uid="{6AA04F46-9114-4FDF-A580-0048D804D830}">
  <cacheSource type="external" connectionId="6"/>
  <cacheFields count="3">
    <cacheField name="[Measures].[TO %]" caption="TO %" numFmtId="0" hierarchy="30" level="32767"/>
    <cacheField name="[HR Data].[Gender].[Gender]" caption="Gender" numFmtId="0" hierarchy="11" level="1">
      <sharedItems count="2">
        <s v="F"/>
        <s v="M"/>
      </sharedItems>
    </cacheField>
    <cacheField name="[HR Data].[Date (Year)].[Date (Year)]" caption="Date (Year)" numFmtId="0" hierarchy="7" level="1">
      <sharedItems count="4">
        <s v="2015"/>
        <s v="2016"/>
        <s v="2017"/>
        <s v="2018"/>
      </sharedItems>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2"/>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0" memberValueDatatype="130" unbalanced="0"/>
    <cacheHierarchy uniqueName="[HR Data].[Gender]" caption="Gender" attribute="1" defaultMemberUniqueName="[HR Data].[Gender].[All]" allUniqueName="[HR Data].[Gender].[All]" dimensionUniqueName="[HR Data]" displayFolder="" count="2" memberValueDatatype="130" unbalanced="0">
      <fieldsUsage count="2">
        <fieldUsage x="-1"/>
        <fieldUsage x="1"/>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oneField="1">
      <fieldsUsage count="1">
        <fieldUsage x="0"/>
      </fieldsUsage>
    </cacheHierarchy>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593.423059143519" backgroundQuery="1" createdVersion="6" refreshedVersion="6" minRefreshableVersion="3" recordCount="0" supportSubquery="1" supportAdvancedDrill="1" xr:uid="{74B9EE60-5EFE-481B-B953-5A1D0227F13F}">
  <cacheSource type="external" connectionId="6"/>
  <cacheFields count="5">
    <cacheField name="[HR Data].[EthnicGroup].[EthnicGroup]" caption="EthnicGroup" numFmtId="0" hierarchy="9" level="1">
      <sharedItems count="7">
        <s v="Group A"/>
        <s v="Group B"/>
        <s v="Group C"/>
        <s v="Group D"/>
        <s v="Group E"/>
        <s v="Group F"/>
        <s v="Group G"/>
      </sharedItems>
    </cacheField>
    <cacheField name="[HR Data].[Gender].[Gender]" caption="Gender" numFmtId="0" hierarchy="11" level="1">
      <sharedItems count="2">
        <s v="F"/>
        <s v="M"/>
      </sharedItems>
    </cacheField>
    <cacheField name="[HR Data].[FP].[FP]" caption="FP" numFmtId="0" hierarchy="10" level="1">
      <sharedItems count="2">
        <s v="FT"/>
        <s v="PT"/>
      </sharedItems>
    </cacheField>
    <cacheField name="[Measures].[Avg. Tenure Months]" caption="Avg. Tenure Months" numFmtId="0" hierarchy="28" level="32767"/>
    <cacheField name="[HR Data].[Date (Year)].[Date (Year)]" caption="Date (Year)" numFmtId="0" hierarchy="7"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4"/>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fieldsUsage count="2">
        <fieldUsage x="-1"/>
        <fieldUsage x="0"/>
      </fieldsUsage>
    </cacheHierarchy>
    <cacheHierarchy uniqueName="[HR Data].[FP]" caption="FP" attribute="1" defaultMemberUniqueName="[HR Data].[FP].[All]" allUniqueName="[HR Data].[FP].[All]" dimensionUniqueName="[HR Data]" displayFolder="" count="2" memberValueDatatype="130" unbalanced="0">
      <fieldsUsage count="2">
        <fieldUsage x="-1"/>
        <fieldUsage x="2"/>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1"/>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cacheHierarchy uniqueName="[Measures].[New Hires]" caption="New Hires" measure="1" displayFolder="" measureGroup="HR Data" count="0"/>
    <cacheHierarchy uniqueName="[Measures].[Avg. Tenure Months]" caption="Avg. Tenure Months" measure="1" displayFolder="" measureGroup="HR Data" count="0" oneField="1">
      <fieldsUsage count="1">
        <fieldUsage x="3"/>
      </fieldsUsage>
    </cacheHierarchy>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37499999" backgroundQuery="1" createdVersion="6" refreshedVersion="6" minRefreshableVersion="3" recordCount="0" supportSubquery="1" supportAdvancedDrill="1" xr:uid="{C28EE5DE-9909-4624-A300-7E4C10D0F8C6}">
  <cacheSource type="external" connectionId="6"/>
  <cacheFields count="4">
    <cacheField name="[HR Data].[Gender].[Gender]" caption="Gender" numFmtId="0" hierarchy="11" level="1">
      <sharedItems count="2">
        <s v="F"/>
        <s v="M"/>
      </sharedItems>
    </cacheField>
    <cacheField name="[HR Data].[AgeGroup].[AgeGroup]" caption="AgeGroup" numFmtId="0" hierarchy="1" level="1">
      <sharedItems count="3">
        <s v="&lt;30"/>
        <s v="30-49"/>
        <s v="50+"/>
      </sharedItems>
    </cacheField>
    <cacheField name="[Measures].[Active Employees]" caption="Active Employees" numFmtId="0" hierarchy="26" level="32767"/>
    <cacheField name="[HR Data].[FP].[FP]" caption="FP" numFmtId="0" hierarchy="10"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2" memberValueDatatype="130" unbalanced="0">
      <fieldsUsage count="2">
        <fieldUsage x="-1"/>
        <fieldUsage x="1"/>
      </fieldsUsage>
    </cacheHierarchy>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3"/>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0"/>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2"/>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39699078" backgroundQuery="1" createdVersion="6" refreshedVersion="6" minRefreshableVersion="3" recordCount="0" supportSubquery="1" supportAdvancedDrill="1" xr:uid="{CE77BDA6-FF33-43AA-9F61-5ED674A01EE2}">
  <cacheSource type="external" connectionId="6"/>
  <cacheFields count="3">
    <cacheField name="[HR Data].[Gender].[Gender]" caption="Gender" numFmtId="0" hierarchy="11" level="1">
      <sharedItems count="2">
        <s v="F"/>
        <s v="M"/>
      </sharedItems>
    </cacheField>
    <cacheField name="[Measures].[Active Employees]" caption="Active Employees" numFmtId="0" hierarchy="26" level="32767"/>
    <cacheField name="[HR Data].[FP].[FP]" caption="FP" numFmtId="0" hierarchy="10"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2"/>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0"/>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1"/>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4074074" backgroundQuery="1" createdVersion="6" refreshedVersion="6" minRefreshableVersion="3" recordCount="0" supportSubquery="1" supportAdvancedDrill="1" xr:uid="{D97BC304-2F2D-4C0A-91E1-4349093A9BA2}">
  <cacheSource type="external" connectionId="6"/>
  <cacheFields count="4">
    <cacheField name="[HR Data].[Gender].[Gender]" caption="Gender" numFmtId="0" hierarchy="11" level="1">
      <sharedItems count="2">
        <s v="F"/>
        <s v="M"/>
      </sharedItems>
    </cacheField>
    <cacheField name="[HR Data].[PayType].[PayType]" caption="PayType" numFmtId="0" hierarchy="14" level="1">
      <sharedItems count="2">
        <s v="Hourly"/>
        <s v="Salary"/>
      </sharedItems>
    </cacheField>
    <cacheField name="[Measures].[Active Employees]" caption="Active Employees" numFmtId="0" hierarchy="26" level="32767"/>
    <cacheField name="[HR Data].[FP].[FP]" caption="FP" numFmtId="0" hierarchy="10"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3"/>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0"/>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2" memberValueDatatype="130" unbalanced="0">
      <fieldsUsage count="2">
        <fieldUsage x="-1"/>
        <fieldUsage x="1"/>
      </fieldsUsage>
    </cacheHierarchy>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2"/>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88888888" backgroundQuery="1" createdVersion="6" refreshedVersion="6" minRefreshableVersion="3" recordCount="0" supportSubquery="1" supportAdvancedDrill="1" xr:uid="{5255CA9C-286C-4B04-B845-BC965A9C19AD}">
  <cacheSource type="external" connectionId="6"/>
  <cacheFields count="8">
    <cacheField name="[HR Data].[Date].[Date]" caption="Date" numFmtId="0" hierarchy="4" level="1">
      <sharedItems containsSemiMixedTypes="0" containsNonDate="0" containsDate="1" containsString="0" minDate="2015-01-01T00:00:00" maxDate="2018-11-02T00:00:00" count="47">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sharedItems>
    </cacheField>
    <cacheField name="[HR Data].[Date (Month)].[Date (Month)]" caption="Date (Month)" numFmtId="0" hierarchy="5" level="1">
      <sharedItems containsNonDate="0" count="12">
        <s v="Jan"/>
        <s v="Feb"/>
        <s v="Mar"/>
        <s v="Apr"/>
        <s v="May"/>
        <s v="Jun"/>
        <s v="Jul"/>
        <s v="Aug"/>
        <s v="Sep"/>
        <s v="Oct"/>
        <s v="Nov"/>
        <s v="Dec"/>
      </sharedItems>
    </cacheField>
    <cacheField name="[HR Data].[Date (Quarter)].[Date (Quarter)]" caption="Date (Quarter)" numFmtId="0" hierarchy="6" level="1">
      <sharedItems count="4">
        <s v="Qtr1"/>
        <s v="Qtr2"/>
        <s v="Qtr3"/>
        <s v="Qtr4"/>
      </sharedItems>
    </cacheField>
    <cacheField name="[HR Data].[Date (Year)].[Date (Year)]" caption="Date (Year)" numFmtId="0" hierarchy="7" level="1">
      <sharedItems count="4">
        <s v="2015"/>
        <s v="2016"/>
        <s v="2017"/>
        <s v="2018"/>
      </sharedItems>
    </cacheField>
    <cacheField name="[Measures].[Active Employees]" caption="Active Employees" numFmtId="0" hierarchy="26" level="32767"/>
    <cacheField name="[Measures].[New Hires]" caption="New Hires" numFmtId="0" hierarchy="27" level="32767"/>
    <cacheField name="[HR Data].[FP].[FP]" caption="FP" numFmtId="0" hierarchy="10" level="1">
      <sharedItems containsSemiMixedTypes="0" containsNonDate="0" containsString="0"/>
    </cacheField>
    <cacheField name="[HR Data].[Gender].[Gender]" caption="Gender" numFmtId="0" hierarchy="11"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2" memberValueDatatype="7" unbalanced="0">
      <fieldsUsage count="2">
        <fieldUsage x="-1"/>
        <fieldUsage x="0"/>
      </fieldsUsage>
    </cacheHierarchy>
    <cacheHierarchy uniqueName="[HR Data].[Date (Month)]" caption="Date (Month)" attribute="1" defaultMemberUniqueName="[HR Data].[Date (Month)].[All]" allUniqueName="[HR Data].[Date (Month)].[All]" dimensionUniqueName="[HR Data]" displayFolder="" count="2" memberValueDatatype="130" unbalanced="0">
      <fieldsUsage count="2">
        <fieldUsage x="-1"/>
        <fieldUsage x="1"/>
      </fieldsUsage>
    </cacheHierarchy>
    <cacheHierarchy uniqueName="[HR Data].[Date (Quarter)]" caption="Date (Quarter)" attribute="1" defaultMemberUniqueName="[HR Data].[Date (Quarter)].[All]" allUniqueName="[HR Data].[Date (Quarter)].[All]" dimensionUniqueName="[HR Data]" displayFolder="" count="2" memberValueDatatype="130" unbalanced="0">
      <fieldsUsage count="2">
        <fieldUsage x="-1"/>
        <fieldUsage x="2"/>
      </fieldsUsage>
    </cacheHierarchy>
    <cacheHierarchy uniqueName="[HR Data].[Date (Year)]" caption="Date (Year)" attribute="1" defaultMemberUniqueName="[HR Data].[Date (Year)].[All]" allUniqueName="[HR Data].[Date (Year)].[All]" dimensionUniqueName="[HR Data]" displayFolder="" count="2" memberValueDatatype="130" unbalanced="0">
      <fieldsUsage count="2">
        <fieldUsage x="-1"/>
        <fieldUsage x="3"/>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6"/>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7"/>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4"/>
      </fieldsUsage>
    </cacheHierarchy>
    <cacheHierarchy uniqueName="[Measures].[New Hires]" caption="New Hires" measure="1" displayFolder="" measureGroup="HR Data" count="0" oneField="1">
      <fieldsUsage count="1">
        <fieldUsage x="5"/>
      </fieldsUsage>
    </cacheHierarchy>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90624997" backgroundQuery="1" createdVersion="6" refreshedVersion="6" minRefreshableVersion="3" recordCount="0" supportSubquery="1" supportAdvancedDrill="1" xr:uid="{60CF6120-F0AF-4FF8-8BFA-72B26A682B4D}">
  <cacheSource type="external" connectionId="6"/>
  <cacheFields count="4">
    <cacheField name="[HR Data].[BU Region].[BU Region]" caption="BU Region" numFmtId="0" hierarchy="3" level="1">
      <sharedItems count="7">
        <s v="Central"/>
        <s v="East"/>
        <s v="Midwest"/>
        <s v="North"/>
        <s v="Northwest"/>
        <s v="South"/>
        <s v="West"/>
      </sharedItems>
    </cacheField>
    <cacheField name="[HR Data].[FP].[FP]" caption="FP" numFmtId="0" hierarchy="10" level="1">
      <sharedItems count="2">
        <s v="FT"/>
        <s v="PT"/>
      </sharedItems>
    </cacheField>
    <cacheField name="[Measures].[Active Employees]" caption="Active Employees" numFmtId="0" hierarchy="26" level="32767"/>
    <cacheField name="[HR Data].[Gender].[Gender]" caption="Gender" numFmtId="0" hierarchy="11"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fieldsUsage count="2">
        <fieldUsage x="-1"/>
        <fieldUsage x="0"/>
      </fieldsUsage>
    </cacheHierarchy>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1"/>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3"/>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oneField="1">
      <fieldsUsage count="1">
        <fieldUsage x="2"/>
      </fieldsUsage>
    </cacheHierarchy>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91898151" backgroundQuery="1" createdVersion="6" refreshedVersion="6" minRefreshableVersion="3" recordCount="0" supportSubquery="1" supportAdvancedDrill="1" xr:uid="{6E76B2C7-6E5C-40DD-9118-BC0DA189EFE4}">
  <cacheSource type="external" connectionId="6"/>
  <cacheFields count="5">
    <cacheField name="[Measures].[Separations]" caption="Separations" numFmtId="0" hierarchy="29" level="32767"/>
    <cacheField name="[HR Data].[Date (Year)].[Date (Year)]" caption="Date (Year)" numFmtId="0" hierarchy="7" level="1">
      <sharedItems count="4">
        <s v="2015"/>
        <s v="2016"/>
        <s v="2017"/>
        <s v="2018"/>
      </sharedItems>
    </cacheField>
    <cacheField name="[Measures].[Sum of BadHires]" caption="Sum of BadHires" numFmtId="0" hierarchy="24" level="32767"/>
    <cacheField name="[HR Data].[FP].[FP]" caption="FP" numFmtId="0" hierarchy="10" level="1">
      <sharedItems containsSemiMixedTypes="0" containsNonDate="0" containsString="0"/>
    </cacheField>
    <cacheField name="[HR Data].[Gender].[Gender]" caption="Gender" numFmtId="0" hierarchy="11"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1"/>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3"/>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4"/>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oneField="1">
      <fieldsUsage count="1">
        <fieldUsage x="2"/>
      </fieldsUsage>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oneField="1">
      <fieldsUsage count="1">
        <fieldUsage x="0"/>
      </fieldsUsage>
    </cacheHierarchy>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xcel Services" refreshedDate="44109.685093749998" backgroundQuery="1" createdVersion="6" refreshedVersion="6" minRefreshableVersion="3" recordCount="0" supportSubquery="1" supportAdvancedDrill="1" xr:uid="{2457A615-054D-4D87-AE88-110A9F7FA06D}">
  <cacheSource type="external" connectionId="6"/>
  <cacheFields count="5">
    <cacheField name="[Measures].[Separations]" caption="Separations" numFmtId="0" hierarchy="29" level="32767"/>
    <cacheField name="[HR Data].[Date (Year)].[Date (Year)]" caption="Date (Year)" numFmtId="0" hierarchy="7" level="1">
      <sharedItems count="4">
        <s v="2015"/>
        <s v="2016"/>
        <s v="2017"/>
        <s v="2018"/>
      </sharedItems>
    </cacheField>
    <cacheField name="[HR Data].[TermReason].[TermReason]" caption="TermReason" numFmtId="0" hierarchy="18" level="1">
      <sharedItems count="2">
        <s v="Involuntary"/>
        <s v="Voluntary"/>
      </sharedItems>
    </cacheField>
    <cacheField name="[HR Data].[FP].[FP]" caption="FP" numFmtId="0" hierarchy="10" level="1">
      <sharedItems containsSemiMixedTypes="0" containsNonDate="0" containsString="0"/>
    </cacheField>
    <cacheField name="[HR Data].[Gender].[Gender]" caption="Gender" numFmtId="0" hierarchy="11" level="1">
      <sharedItems containsSemiMixedTypes="0" containsNonDate="0" containsString="0"/>
    </cacheField>
  </cacheFields>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fieldsUsage count="2">
        <fieldUsage x="-1"/>
        <fieldUsage x="1"/>
      </fieldsUsage>
    </cacheHierarchy>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fieldsUsage count="2">
        <fieldUsage x="-1"/>
        <fieldUsage x="3"/>
      </fieldsUsage>
    </cacheHierarchy>
    <cacheHierarchy uniqueName="[HR Data].[Gender]" caption="Gender" attribute="1" defaultMemberUniqueName="[HR Data].[Gender].[All]" allUniqueName="[HR Data].[Gender].[All]" dimensionUniqueName="[HR Data]" displayFolder="" count="2" memberValueDatatype="130" unbalanced="0">
      <fieldsUsage count="2">
        <fieldUsage x="-1"/>
        <fieldUsage x="4"/>
      </fieldsUsage>
    </cacheHierarchy>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2" memberValueDatatype="130" unbalanced="0">
      <fieldsUsage count="2">
        <fieldUsage x="-1"/>
        <fieldUsage x="2"/>
      </fieldsUsage>
    </cacheHierarchy>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oneField="1">
      <fieldsUsage count="1">
        <fieldUsage x="0"/>
      </fieldsUsage>
    </cacheHierarchy>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dimensions count="2">
    <dimension name="HR Data" uniqueName="[HR Data]" caption="HR Data"/>
    <dimension measure="1" name="Measures" uniqueName="[Measures]" caption="Measures"/>
  </dimensions>
  <measureGroups count="1">
    <measureGroup name="HR Data" caption="HR Data"/>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514.910621296294" backgroundQuery="1" createdVersion="3" refreshedVersion="6" minRefreshableVersion="3" recordCount="0" supportSubquery="1" supportAdvancedDrill="1" xr:uid="{106B1244-46D7-4B39-9A26-8C921BA3BD14}">
  <cacheSource type="external" connectionId="6">
    <extLst>
      <ext xmlns:x14="http://schemas.microsoft.com/office/spreadsheetml/2009/9/main" uri="{F057638F-6D5F-4e77-A914-E7F072B9BCA8}">
        <x14:sourceConnection name="ThisWorkbookDataModel"/>
      </ext>
    </extLst>
  </cacheSource>
  <cacheFields count="0"/>
  <cacheHierarchies count="33">
    <cacheHierarchy uniqueName="[HR Data].[Age]" caption="Age" attribute="1" defaultMemberUniqueName="[HR Data].[Age].[All]" allUniqueName="[HR Data].[Age].[All]" dimensionUniqueName="[HR Data]" displayFolder="" count="0" memberValueDatatype="20" unbalanced="0"/>
    <cacheHierarchy uniqueName="[HR Data].[AgeGroup]" caption="AgeGroup" attribute="1" defaultMemberUniqueName="[HR Data].[AgeGroup].[All]" allUniqueName="[HR Data].[AgeGroup].[All]" dimensionUniqueName="[HR Data]" displayFolder="" count="0" memberValueDatatype="130" unbalanced="0"/>
    <cacheHierarchy uniqueName="[HR Data].[BadHires]" caption="BadHires" attribute="1" defaultMemberUniqueName="[HR Data].[BadHires].[All]" allUniqueName="[HR Data].[BadHires].[All]" dimensionUniqueName="[HR Data]" displayFolder="" count="0" memberValueDatatype="20" unbalanced="0"/>
    <cacheHierarchy uniqueName="[HR Data].[BU Region]" caption="BU Region" attribute="1" defaultMemberUniqueName="[HR Data].[BU Region].[All]" allUniqueName="[HR Data].[BU Region].[All]" dimensionUniqueName="[HR Data]" displayFolder="" count="2" memberValueDatatype="130" unbalanced="0"/>
    <cacheHierarchy uniqueName="[HR Data].[Date]" caption="Date" attribute="1" time="1" defaultMemberUniqueName="[HR Data].[Date].[All]" allUniqueName="[HR Data].[Date].[All]" dimensionUniqueName="[HR Data]" displayFolder="" count="0" memberValueDatatype="7" unbalanced="0"/>
    <cacheHierarchy uniqueName="[HR Data].[Date (Month)]" caption="Date (Month)" attribute="1" defaultMemberUniqueName="[HR Data].[Date (Month)].[All]" allUniqueName="[HR Data].[Date (Month)].[All]" dimensionUniqueName="[HR Data]" displayFolder="" count="0" memberValueDatatype="130" unbalanced="0"/>
    <cacheHierarchy uniqueName="[HR Data].[Date (Quarter)]" caption="Date (Quarter)" attribute="1" defaultMemberUniqueName="[HR Data].[Date (Quarter)].[All]" allUniqueName="[HR Data].[Date (Quarter)].[All]" dimensionUniqueName="[HR Data]" displayFolder="" count="0" memberValueDatatype="130" unbalanced="0"/>
    <cacheHierarchy uniqueName="[HR Data].[Date (Year)]" caption="Date (Year)" attribute="1" defaultMemberUniqueName="[HR Data].[Date (Year)].[All]" allUniqueName="[HR Data].[Date (Year)].[All]" dimensionUniqueName="[HR Data]" displayFolder="" count="2" memberValueDatatype="130" unbalanced="0"/>
    <cacheHierarchy uniqueName="[HR Data].[EmpID]" caption="EmpID" attribute="1" defaultMemberUniqueName="[HR Data].[EmpID].[All]" allUniqueName="[HR Data].[EmpID].[All]" dimensionUniqueName="[HR Data]" displayFolder="" count="0" memberValueDatatype="20" unbalanced="0"/>
    <cacheHierarchy uniqueName="[HR Data].[EthnicGroup]" caption="EthnicGroup" attribute="1" defaultMemberUniqueName="[HR Data].[EthnicGroup].[All]" allUniqueName="[HR Data].[EthnicGroup].[All]" dimensionUniqueName="[HR Data]" displayFolder="" count="2" memberValueDatatype="130" unbalanced="0"/>
    <cacheHierarchy uniqueName="[HR Data].[FP]" caption="FP" attribute="1" defaultMemberUniqueName="[HR Data].[FP].[All]" allUniqueName="[HR Data].[FP].[All]" dimensionUniqueName="[HR Data]" displayFolder="" count="2" memberValueDatatype="130" unbalanced="0"/>
    <cacheHierarchy uniqueName="[HR Data].[Gender]" caption="Gender" attribute="1" defaultMemberUniqueName="[HR Data].[Gender].[All]" allUniqueName="[HR Data].[Gender].[All]" dimensionUniqueName="[HR Data]" displayFolder="" count="2" memberValueDatatype="130" unbalanced="0"/>
    <cacheHierarchy uniqueName="[HR Data].[HireDate]" caption="HireDate" attribute="1" time="1" defaultMemberUniqueName="[HR Data].[HireDate].[All]" allUniqueName="[HR Data].[HireDate].[All]" dimensionUniqueName="[HR Data]" displayFolder="" count="0" memberValueDatatype="7" unbalanced="0"/>
    <cacheHierarchy uniqueName="[HR Data].[isNewHire]" caption="isNewHire" attribute="1" defaultMemberUniqueName="[HR Data].[isNewHire].[All]" allUniqueName="[HR Data].[isNewHire].[All]" dimensionUniqueName="[HR Data]" displayFolder="" count="0" memberValueDatatype="130" unbalanced="0"/>
    <cacheHierarchy uniqueName="[HR Data].[PayType]" caption="PayType" attribute="1" defaultMemberUniqueName="[HR Data].[PayType].[All]" allUniqueName="[HR Data].[PayType].[All]" dimensionUniqueName="[HR Data]" displayFolder="" count="0" memberValueDatatype="130" unbalanced="0"/>
    <cacheHierarchy uniqueName="[HR Data].[TenureDays]" caption="TenureDays" attribute="1" defaultMemberUniqueName="[HR Data].[TenureDays].[All]" allUniqueName="[HR Data].[TenureDays].[All]" dimensionUniqueName="[HR Data]" displayFolder="" count="0" memberValueDatatype="20" unbalanced="0"/>
    <cacheHierarchy uniqueName="[HR Data].[TenureMonths]" caption="TenureMonths" attribute="1" defaultMemberUniqueName="[HR Data].[TenureMonths].[All]" allUniqueName="[HR Data].[TenureMonths].[All]" dimensionUniqueName="[HR Data]" displayFolder="" count="0" memberValueDatatype="5" unbalanced="0"/>
    <cacheHierarchy uniqueName="[HR Data].[TermDate]" caption="TermDate" attribute="1" time="1" defaultMemberUniqueName="[HR Data].[TermDate].[All]" allUniqueName="[HR Data].[TermDate].[All]" dimensionUniqueName="[HR Data]" displayFolder="" count="0" memberValueDatatype="7" unbalanced="0"/>
    <cacheHierarchy uniqueName="[HR Data].[TermReason]" caption="TermReason" attribute="1" defaultMemberUniqueName="[HR Data].[TermReason].[All]" allUniqueName="[HR Data].[TermReason].[All]" dimensionUniqueName="[HR Data]" displayFolder="" count="0" memberValueDatatype="130" unbalanced="0"/>
    <cacheHierarchy uniqueName="[HR Data].[Date (Month Index)]" caption="Date (Month Index)" attribute="1" defaultMemberUniqueName="[HR Data].[Date (Month Index)].[All]" allUniqueName="[HR Data].[Date (Month Index)].[All]" dimensionUniqueName="[HR Data]" displayFolder="" count="0" memberValueDatatype="20" unbalanced="0" hidden="1"/>
    <cacheHierarchy uniqueName="[Measures].[Sum of EmpID]" caption="Sum of EmpID" measure="1" displayFolder="" measureGroup="HR Data" count="0">
      <extLst>
        <ext xmlns:x15="http://schemas.microsoft.com/office/spreadsheetml/2010/11/main" uri="{B97F6D7D-B522-45F9-BDA1-12C45D357490}">
          <x15:cacheHierarchy aggregatedColumn="8"/>
        </ext>
      </extLst>
    </cacheHierarchy>
    <cacheHierarchy uniqueName="[Measures].[Count of EmpID]" caption="Count of EmpID" measure="1" displayFolder="" measureGroup="HR Data" count="0">
      <extLst>
        <ext xmlns:x15="http://schemas.microsoft.com/office/spreadsheetml/2010/11/main" uri="{B97F6D7D-B522-45F9-BDA1-12C45D357490}">
          <x15:cacheHierarchy aggregatedColumn="8"/>
        </ext>
      </extLst>
    </cacheHierarchy>
    <cacheHierarchy uniqueName="[Measures].[Sum of TenureMonths]" caption="Sum of TenureMonths" measure="1" displayFolder="" measureGroup="HR Data" count="0">
      <extLst>
        <ext xmlns:x15="http://schemas.microsoft.com/office/spreadsheetml/2010/11/main" uri="{B97F6D7D-B522-45F9-BDA1-12C45D357490}">
          <x15:cacheHierarchy aggregatedColumn="16"/>
        </ext>
      </extLst>
    </cacheHierarchy>
    <cacheHierarchy uniqueName="[Measures].[Average of TenureMonths]" caption="Average of TenureMonths" measure="1" displayFolder="" measureGroup="HR Data" count="0">
      <extLst>
        <ext xmlns:x15="http://schemas.microsoft.com/office/spreadsheetml/2010/11/main" uri="{B97F6D7D-B522-45F9-BDA1-12C45D357490}">
          <x15:cacheHierarchy aggregatedColumn="16"/>
        </ext>
      </extLst>
    </cacheHierarchy>
    <cacheHierarchy uniqueName="[Measures].[Sum of BadHires]" caption="Sum of BadHires" measure="1" displayFolder="" measureGroup="HR Data" count="0">
      <extLst>
        <ext xmlns:x15="http://schemas.microsoft.com/office/spreadsheetml/2010/11/main" uri="{B97F6D7D-B522-45F9-BDA1-12C45D357490}">
          <x15:cacheHierarchy aggregatedColumn="2"/>
        </ext>
      </extLst>
    </cacheHierarchy>
    <cacheHierarchy uniqueName="[Measures].[EmpCount]" caption="EmpCount" measure="1" displayFolder="" measureGroup="HR Data" count="0"/>
    <cacheHierarchy uniqueName="[Measures].[Active Employees]" caption="Active Employees" measure="1" displayFolder="" measureGroup="HR Data" count="0"/>
    <cacheHierarchy uniqueName="[Measures].[New Hires]" caption="New Hires" measure="1" displayFolder="" measureGroup="HR Data" count="0"/>
    <cacheHierarchy uniqueName="[Measures].[Avg. Tenure Months]" caption="Avg. Tenure Months" measure="1" displayFolder="" measureGroup="HR Data" count="0"/>
    <cacheHierarchy uniqueName="[Measures].[Separations]" caption="Separations" measure="1" displayFolder="" measureGroup="HR Data" count="0"/>
    <cacheHierarchy uniqueName="[Measures].[TO %]" caption="TO %" measure="1" displayFolder="" measureGroup="HR Data" count="0"/>
    <cacheHierarchy uniqueName="[Measures].[__XL_Count HR Data]" caption="__XL_Count HR Data" measure="1" displayFolder="" measureGroup="HR Data"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12653864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AFCF3F9-9F70-4F4C-B441-FE0120C19440}" name="PayType" cacheId="6" applyNumberFormats="0" applyBorderFormats="0" applyFontFormats="0" applyPatternFormats="0" applyAlignmentFormats="0" applyWidthHeightFormats="1" dataCaption="Values" tag="934f50bd-a387-47bc-91e0-7d0e39e4b044" updatedVersion="6" minRefreshableVersion="3" useAutoFormatting="1" itemPrintTitles="1" createdVersion="6" indent="0" outline="1" outlineData="1" multipleFieldFilters="0">
  <location ref="A10:D14" firstHeaderRow="1" firstDataRow="2" firstDataCol="1"/>
  <pivotFields count="4">
    <pivotField axis="axisCol" allDrilled="1" subtotalTop="0" showAll="0" dataSourceSort="1" defaultSubtotal="0" defaultAttributeDrillState="1">
      <items count="2">
        <item x="0"/>
        <item x="1"/>
      </items>
    </pivotField>
    <pivotField axis="axisRow"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s>
  <rowFields count="1">
    <field x="1"/>
  </rowFields>
  <rowItems count="3">
    <i>
      <x/>
    </i>
    <i>
      <x v="1"/>
    </i>
    <i t="grand">
      <x/>
    </i>
  </rowItems>
  <colFields count="1">
    <field x="0"/>
  </colFields>
  <colItems count="3">
    <i>
      <x/>
    </i>
    <i>
      <x v="1"/>
    </i>
    <i t="grand">
      <x/>
    </i>
  </colItems>
  <dataFields count="1">
    <dataField fld="2" subtotal="count" showDataAs="percentOfCol" baseField="0" baseItem="0" numFmtId="10"/>
  </dataField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colHierarchiesUsage count="1">
    <colHierarchyUsage hierarchyUsage="1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1B93A8E-924F-4E60-B263-F463CCBEAF1F}" name="Gender" cacheId="5" applyNumberFormats="0" applyBorderFormats="0" applyFontFormats="0" applyPatternFormats="0" applyAlignmentFormats="0" applyWidthHeightFormats="1" dataCaption="Values" tag="95e2309d-322e-46cf-b5d1-1996dc75e3f0" updatedVersion="6" minRefreshableVersion="3" useAutoFormatting="1" itemPrintTitles="1" createdVersion="6" indent="0" outline="1" outlineData="1" multipleFieldFilters="0">
  <location ref="A3:B6" firstHeaderRow="1" firstDataRow="1" firstDataCol="1"/>
  <pivotFields count="3">
    <pivotField axis="axisRow"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s>
  <rowFields count="1">
    <field x="0"/>
  </rowFields>
  <rowItems count="3">
    <i>
      <x/>
    </i>
    <i>
      <x v="1"/>
    </i>
    <i t="grand">
      <x/>
    </i>
  </rowItems>
  <colItems count="1">
    <i/>
  </colItems>
  <dataFields count="1">
    <dataField fld="1" subtotal="count" baseField="0" baseItem="0"/>
  </dataField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FA810A0-6EB9-40E6-B0F9-06FC94FFBD89}" name="Turnover" cacheId="2" applyNumberFormats="0" applyBorderFormats="0" applyFontFormats="0" applyPatternFormats="0" applyAlignmentFormats="0" applyWidthHeightFormats="1" dataCaption="Values" tag="d3e90000-f77f-40fc-aaa0-db20eb84c5c3" updatedVersion="6" minRefreshableVersion="3" useAutoFormatting="1" itemPrintTitles="1" createdVersion="6" indent="0" outline="1" outlineData="1" multipleFieldFilters="0">
  <location ref="A31:D37" firstHeaderRow="1" firstDataRow="2" firstDataCol="1"/>
  <pivotFields count="3">
    <pivotField dataField="1" subtotalTop="0" showAll="0" defaultSubtotal="0"/>
    <pivotField axis="axisCol" allDrilled="1" subtotalTop="0" showAll="0" dataSourceSort="1" defaultSubtotal="0" defaultAttributeDrillState="1">
      <items count="2">
        <item x="0"/>
        <item x="1"/>
      </items>
    </pivotField>
    <pivotField axis="axisRow" allDrilled="1" subtotalTop="0" showAll="0" dataSourceSort="1" defaultSubtotal="0" defaultAttributeDrillState="1">
      <items count="4">
        <item x="0"/>
        <item x="1"/>
        <item x="2"/>
        <item x="3"/>
      </items>
    </pivotField>
  </pivotFields>
  <rowFields count="1">
    <field x="2"/>
  </rowFields>
  <rowItems count="5">
    <i>
      <x/>
    </i>
    <i>
      <x v="1"/>
    </i>
    <i>
      <x v="2"/>
    </i>
    <i>
      <x v="3"/>
    </i>
    <i t="grand">
      <x/>
    </i>
  </rowItems>
  <colFields count="1">
    <field x="1"/>
  </colFields>
  <colItems count="3">
    <i>
      <x/>
    </i>
    <i>
      <x v="1"/>
    </i>
    <i t="grand">
      <x/>
    </i>
  </colItems>
  <dataFields count="1">
    <dataField fld="0" subtotal="count" baseField="0" baseItem="0"/>
  </dataField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
  </rowHierarchiesUsage>
  <colHierarchiesUsage count="1">
    <colHierarchyUsage hierarchyUsage="1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998641CF-DE3A-41ED-B0EB-1FE44927539F}" name="Age" cacheId="4" applyNumberFormats="0" applyBorderFormats="0" applyFontFormats="0" applyPatternFormats="0" applyAlignmentFormats="0" applyWidthHeightFormats="1" dataCaption="Values" tag="f22a523e-307b-47d7-9349-3ff3fd9b9c0d" updatedVersion="6" minRefreshableVersion="3" useAutoFormatting="1" itemPrintTitles="1" createdVersion="6" indent="0" outline="1" outlineData="1" multipleFieldFilters="0" chartFormat="3">
  <location ref="A23:D28" firstHeaderRow="1" firstDataRow="2" firstDataCol="1"/>
  <pivotFields count="4">
    <pivotField axis="axisCol" allDrilled="1" subtotalTop="0" showAll="0" dataSourceSort="1" defaultSubtotal="0" defaultAttributeDrillState="1">
      <items count="2">
        <item x="0"/>
        <item x="1"/>
      </items>
    </pivotField>
    <pivotField axis="axisRow" allDrilled="1" subtotalTop="0" showAll="0" dataSourceSort="1" defaultSubtotal="0" defaultAttributeDrillState="1">
      <items count="3">
        <item x="0"/>
        <item x="1"/>
        <item x="2"/>
      </items>
    </pivotField>
    <pivotField dataField="1" subtotalTop="0" showAll="0" defaultSubtotal="0"/>
    <pivotField allDrilled="1" subtotalTop="0" showAll="0" dataSourceSort="1" defaultSubtotal="0" defaultAttributeDrillState="1"/>
  </pivotFields>
  <rowFields count="1">
    <field x="1"/>
  </rowFields>
  <rowItems count="4">
    <i>
      <x/>
    </i>
    <i>
      <x v="1"/>
    </i>
    <i>
      <x v="2"/>
    </i>
    <i t="grand">
      <x/>
    </i>
  </rowItems>
  <colFields count="1">
    <field x="0"/>
  </colFields>
  <colItems count="3">
    <i>
      <x/>
    </i>
    <i>
      <x v="1"/>
    </i>
    <i t="grand">
      <x/>
    </i>
  </colItems>
  <dataFields count="1">
    <dataField fld="2" subtotal="count" baseField="0" baseItem="0"/>
  </dataFields>
  <chartFormats count="2">
    <chartFormat chart="2" format="4" series="1">
      <pivotArea type="data" outline="0" fieldPosition="0">
        <references count="2">
          <reference field="4294967294" count="1" selected="0">
            <x v="0"/>
          </reference>
          <reference field="0" count="1" selected="0">
            <x v="0"/>
          </reference>
        </references>
      </pivotArea>
    </chartFormat>
    <chartFormat chart="2" format="5" series="1">
      <pivotArea type="data" outline="0" fieldPosition="0">
        <references count="2">
          <reference field="4294967294" count="1" selected="0">
            <x v="0"/>
          </reference>
          <reference field="0"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
  </rowHierarchiesUsage>
  <colHierarchiesUsage count="1">
    <colHierarchyUsage hierarchyUsage="1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629FBB1B-7EBA-4D75-9CA9-C5D71AD5AB9C}" name="FT_PT" cacheId="1" applyNumberFormats="0" applyBorderFormats="0" applyFontFormats="0" applyPatternFormats="0" applyAlignmentFormats="0" applyWidthHeightFormats="1" dataCaption="Values" tag="e9f99d41-4aca-45c4-ac55-9598557286fc" updatedVersion="6" minRefreshableVersion="3" useAutoFormatting="1" itemPrintTitles="1" createdVersion="6" indent="0" outline="1" outlineData="1" multipleFieldFilters="0">
  <location ref="A17:D21" firstHeaderRow="1" firstDataRow="2" firstDataCol="1"/>
  <pivotFields count="4">
    <pivotField axis="axisCol" allDrilled="1" subtotalTop="0" showAll="0" dataSourceSort="1" defaultSubtotal="0" defaultAttributeDrillState="1">
      <items count="2">
        <item x="0"/>
        <item x="1"/>
      </items>
    </pivotField>
    <pivotField dataField="1" subtotalTop="0" showAll="0" defaultSubtotal="0"/>
    <pivotField axis="axisRow" allDrilled="1" subtotalTop="0" showAll="0" dataSourceSort="1" defaultSubtotal="0" defaultAttributeDrillState="1">
      <items count="2">
        <item x="0"/>
        <item x="1"/>
      </items>
    </pivotField>
    <pivotField allDrilled="1" subtotalTop="0" showAll="0" dataSourceSort="1" defaultSubtotal="0" defaultAttributeDrillState="1"/>
  </pivotFields>
  <rowFields count="1">
    <field x="2"/>
  </rowFields>
  <rowItems count="3">
    <i>
      <x/>
    </i>
    <i>
      <x v="1"/>
    </i>
    <i t="grand">
      <x/>
    </i>
  </rowItems>
  <colFields count="1">
    <field x="0"/>
  </colFields>
  <colItems count="3">
    <i>
      <x/>
    </i>
    <i>
      <x v="1"/>
    </i>
    <i t="grand">
      <x/>
    </i>
  </colItems>
  <dataFields count="1">
    <dataField fld="1" subtotal="count" showDataAs="percentOfCol" baseField="0" baseItem="0" numFmtId="10"/>
  </dataField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colHierarchiesUsage count="1">
    <colHierarchyUsage hierarchyUsage="1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9772912E-A3BE-4FFE-ABD5-93B5298FAC34}" name="Ethnicity" cacheId="0" applyNumberFormats="0" applyBorderFormats="0" applyFontFormats="0" applyPatternFormats="0" applyAlignmentFormats="0" applyWidthHeightFormats="1" dataCaption="Values" tag="1a431422-237c-431d-996a-fb7182ff6e51" updatedVersion="6" minRefreshableVersion="3" useAutoFormatting="1" itemPrintTitles="1" createdVersion="6" indent="0" outline="1" outlineData="1" multipleFieldFilters="0" chartFormat="3">
  <location ref="A3:D26" firstHeaderRow="1" firstDataRow="2" firstDataCol="1"/>
  <pivotFields count="5">
    <pivotField axis="axisRow" allDrilled="1" subtotalTop="0" showAll="0" dataSourceSort="1" defaultSubtotal="0" defaultAttributeDrillState="1">
      <items count="7">
        <item x="0"/>
        <item x="1"/>
        <item x="2"/>
        <item x="3"/>
        <item x="4"/>
        <item x="5"/>
        <item x="6"/>
      </items>
    </pivotField>
    <pivotField axis="axisRow" allDrilled="1" subtotalTop="0" showAll="0" dataSourceSort="1" defaultSubtotal="0" defaultAttributeDrillState="1">
      <items count="2">
        <item x="0"/>
        <item x="1"/>
      </items>
    </pivotField>
    <pivotField dataField="1" subtotalTop="0" showAll="0" defaultSubtotal="0"/>
    <pivotField axis="axisCol" allDrilled="1" subtotalTop="0" showAll="0" dataSourceSort="1" defaultSubtotal="0" defaultAttributeDrillState="1">
      <items count="2">
        <item x="0"/>
        <item x="1"/>
      </items>
    </pivotField>
    <pivotField allDrilled="1" subtotalTop="0" showAll="0" dataSourceSort="1" defaultSubtotal="0" defaultAttributeDrillState="1"/>
  </pivotFields>
  <rowFields count="2">
    <field x="0"/>
    <field x="1"/>
  </rowFields>
  <rowItems count="22">
    <i>
      <x/>
    </i>
    <i r="1">
      <x/>
    </i>
    <i r="1">
      <x v="1"/>
    </i>
    <i>
      <x v="1"/>
    </i>
    <i r="1">
      <x/>
    </i>
    <i r="1">
      <x v="1"/>
    </i>
    <i>
      <x v="2"/>
    </i>
    <i r="1">
      <x/>
    </i>
    <i r="1">
      <x v="1"/>
    </i>
    <i>
      <x v="3"/>
    </i>
    <i r="1">
      <x/>
    </i>
    <i r="1">
      <x v="1"/>
    </i>
    <i>
      <x v="4"/>
    </i>
    <i r="1">
      <x/>
    </i>
    <i r="1">
      <x v="1"/>
    </i>
    <i>
      <x v="5"/>
    </i>
    <i r="1">
      <x/>
    </i>
    <i r="1">
      <x v="1"/>
    </i>
    <i>
      <x v="6"/>
    </i>
    <i r="1">
      <x/>
    </i>
    <i r="1">
      <x v="1"/>
    </i>
    <i t="grand">
      <x/>
    </i>
  </rowItems>
  <colFields count="1">
    <field x="3"/>
  </colFields>
  <colItems count="3">
    <i>
      <x/>
    </i>
    <i>
      <x v="1"/>
    </i>
    <i t="grand">
      <x/>
    </i>
  </colItems>
  <dataFields count="1">
    <dataField fld="2" subtotal="count" baseField="0" baseItem="0"/>
  </dataFields>
  <chartFormats count="2">
    <chartFormat chart="2" format="3" series="1">
      <pivotArea type="data" outline="0" fieldPosition="0">
        <references count="2">
          <reference field="4294967294" count="1" selected="0">
            <x v="0"/>
          </reference>
          <reference field="3" count="1" selected="0">
            <x v="0"/>
          </reference>
        </references>
      </pivotArea>
    </chartFormat>
    <chartFormat chart="2" format="4" series="1">
      <pivotArea type="data" outline="0" fieldPosition="0">
        <references count="2">
          <reference field="4294967294" count="1" selected="0">
            <x v="0"/>
          </reference>
          <reference field="3"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9"/>
    <rowHierarchyUsage hierarchyUsage="11"/>
  </rowHierarchiesUsage>
  <colHierarchiesUsage count="1">
    <colHierarchyUsage hierarchyUsage="1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7D69868C-573C-48C1-A1CD-06A9EC05A026}" name="Separations" cacheId="9" applyNumberFormats="0" applyBorderFormats="0" applyFontFormats="0" applyPatternFormats="0" applyAlignmentFormats="0" applyWidthHeightFormats="1" dataCaption="Values" tag="1c17fce6-975b-440b-a9e8-23bbd999d4dc" updatedVersion="6" minRefreshableVersion="3" useAutoFormatting="1" itemPrintTitles="1" createdVersion="6" indent="0" outline="1" outlineData="1" multipleFieldFilters="0" chartFormat="3">
  <location ref="A3:C8" firstHeaderRow="0" firstDataRow="1" firstDataCol="1"/>
  <pivotFields count="5">
    <pivotField dataField="1" subtotalTop="0" showAll="0" defaultSubtotal="0"/>
    <pivotField axis="axisRow" allDrilled="1" subtotalTop="0" showAll="0" dataSourceSort="1" defaultSubtotal="0" defaultAttributeDrillState="1">
      <items count="4">
        <item x="0"/>
        <item x="1"/>
        <item x="2"/>
        <item x="3"/>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1"/>
  </rowFields>
  <rowItems count="5">
    <i>
      <x/>
    </i>
    <i>
      <x v="1"/>
    </i>
    <i>
      <x v="2"/>
    </i>
    <i>
      <x v="3"/>
    </i>
    <i t="grand">
      <x/>
    </i>
  </rowItems>
  <colFields count="1">
    <field x="-2"/>
  </colFields>
  <colItems count="2">
    <i>
      <x/>
    </i>
    <i i="1">
      <x v="1"/>
    </i>
  </colItems>
  <dataFields count="2">
    <dataField fld="0" subtotal="count" baseField="0" baseItem="0"/>
    <dataField name="Bad Hires" fld="2" baseField="0" baseItem="0"/>
  </dataFields>
  <chartFormats count="2">
    <chartFormat chart="2" format="4" series="1">
      <pivotArea type="data" outline="0" fieldPosition="0">
        <references count="1">
          <reference field="4294967294" count="1" selected="0">
            <x v="0"/>
          </reference>
        </references>
      </pivotArea>
    </chartFormat>
    <chartFormat chart="2" format="5" series="1">
      <pivotArea type="data" outline="0" fieldPosition="0">
        <references count="1">
          <reference field="4294967294"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multipleItemSelectionAllowed="1" dragToData="1">
      <members count="1" level="1">
        <member name="[HR Data].[Gender].&amp;[F]"/>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Bad Hir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7ECFD58-F4F7-46EF-AFAE-6CAD826D19D0}" name="TermReason" cacheId="10" applyNumberFormats="0" applyBorderFormats="0" applyFontFormats="0" applyPatternFormats="0" applyAlignmentFormats="0" applyWidthHeightFormats="1" dataCaption="Values" tag="d2b62eb2-e461-4942-99e9-2e93d1aba396" updatedVersion="6" minRefreshableVersion="3" useAutoFormatting="1" itemPrintTitles="1" createdVersion="6" indent="0" outline="1" outlineData="1" multipleFieldFilters="0" chartFormat="4">
  <location ref="A3:D9" firstHeaderRow="1" firstDataRow="2" firstDataCol="1"/>
  <pivotFields count="5">
    <pivotField dataField="1" subtotalTop="0" showAll="0" defaultSubtotal="0"/>
    <pivotField axis="axisRow" allDrilled="1" subtotalTop="0" showAll="0" dataSourceSort="1" defaultSubtotal="0" defaultAttributeDrillState="1">
      <items count="4">
        <item x="0"/>
        <item x="1"/>
        <item x="2"/>
        <item x="3"/>
      </items>
    </pivotField>
    <pivotField axis="axisCol" allDrilled="1" subtotalTop="0" showAll="0" dataSourceSort="1" defaultSubtotal="0" defaultAttributeDrillState="1">
      <items count="2">
        <item x="0"/>
        <item x="1"/>
      </items>
    </pivotField>
    <pivotField allDrilled="1" subtotalTop="0" showAll="0" dataSourceSort="1" defaultSubtotal="0" defaultAttributeDrillState="1"/>
    <pivotField allDrilled="1" subtotalTop="0" showAll="0" dataSourceSort="1" defaultSubtotal="0" defaultAttributeDrillState="1"/>
  </pivotFields>
  <rowFields count="1">
    <field x="1"/>
  </rowFields>
  <rowItems count="5">
    <i>
      <x/>
    </i>
    <i>
      <x v="1"/>
    </i>
    <i>
      <x v="2"/>
    </i>
    <i>
      <x v="3"/>
    </i>
    <i t="grand">
      <x/>
    </i>
  </rowItems>
  <colFields count="1">
    <field x="2"/>
  </colFields>
  <colItems count="3">
    <i>
      <x/>
    </i>
    <i>
      <x v="1"/>
    </i>
    <i t="grand">
      <x/>
    </i>
  </colItems>
  <dataFields count="1">
    <dataField fld="0" subtotal="count" baseField="0" baseItem="0"/>
  </dataFields>
  <chartFormats count="3">
    <chartFormat chart="0" format="0" series="1">
      <pivotArea type="data" outline="0" fieldPosition="0">
        <references count="1">
          <reference field="4294967294" count="1" selected="0">
            <x v="0"/>
          </reference>
        </references>
      </pivotArea>
    </chartFormat>
    <chartFormat chart="3" format="9" series="1">
      <pivotArea type="data" outline="0" fieldPosition="0">
        <references count="2">
          <reference field="4294967294" count="1" selected="0">
            <x v="0"/>
          </reference>
          <reference field="2" count="1" selected="0">
            <x v="0"/>
          </reference>
        </references>
      </pivotArea>
    </chartFormat>
    <chartFormat chart="3" format="10" series="1">
      <pivotArea type="data" outline="0" fieldPosition="0">
        <references count="2">
          <reference field="4294967294" count="1" selected="0">
            <x v="0"/>
          </reference>
          <reference field="2"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multipleItemSelectionAllowed="1" dragToData="1">
      <members count="1" level="1">
        <member name="[HR Data].[Gender].&amp;[F]"/>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Bad Hir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639FCCA-F9D0-4028-ADD4-7A57A55F5D1C}" name="Region" cacheId="8" applyNumberFormats="0" applyBorderFormats="0" applyFontFormats="0" applyPatternFormats="0" applyAlignmentFormats="0" applyWidthHeightFormats="1" dataCaption="Values" tag="0138ae22-772c-481c-9f72-b1b7d9c1d192" updatedVersion="6" minRefreshableVersion="3" useAutoFormatting="1" itemPrintTitles="1" createdVersion="6" indent="0" outline="1" outlineData="1" multipleFieldFilters="0" chartFormat="3">
  <location ref="A3:D12" firstHeaderRow="1" firstDataRow="2" firstDataCol="1"/>
  <pivotFields count="4">
    <pivotField axis="axisRow" allDrilled="1" subtotalTop="0" showAll="0" dataSourceSort="1" defaultSubtotal="0" defaultAttributeDrillState="1">
      <items count="7">
        <item x="0"/>
        <item x="1"/>
        <item x="2"/>
        <item x="3"/>
        <item x="4"/>
        <item x="5"/>
        <item x="6"/>
      </items>
    </pivotField>
    <pivotField axis="axisCol"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s>
  <rowFields count="1">
    <field x="0"/>
  </rowFields>
  <rowItems count="8">
    <i>
      <x/>
    </i>
    <i>
      <x v="1"/>
    </i>
    <i>
      <x v="2"/>
    </i>
    <i>
      <x v="3"/>
    </i>
    <i>
      <x v="4"/>
    </i>
    <i>
      <x v="5"/>
    </i>
    <i>
      <x v="6"/>
    </i>
    <i t="grand">
      <x/>
    </i>
  </rowItems>
  <colFields count="1">
    <field x="1"/>
  </colFields>
  <colItems count="3">
    <i>
      <x/>
    </i>
    <i>
      <x v="1"/>
    </i>
    <i t="grand">
      <x/>
    </i>
  </colItems>
  <dataFields count="1">
    <dataField fld="2" subtotal="count" baseField="0" baseItem="0"/>
  </dataFields>
  <chartFormats count="2">
    <chartFormat chart="2" format="4" series="1">
      <pivotArea type="data" outline="0" fieldPosition="0">
        <references count="2">
          <reference field="4294967294" count="1" selected="0">
            <x v="0"/>
          </reference>
          <reference field="1" count="1" selected="0">
            <x v="0"/>
          </reference>
        </references>
      </pivotArea>
    </chartFormat>
    <chartFormat chart="2" format="5" series="1">
      <pivotArea type="data" outline="0" fieldPosition="0">
        <references count="2">
          <reference field="4294967294" count="1" selected="0">
            <x v="0"/>
          </reference>
          <reference field="1" count="1" selected="0">
            <x v="1"/>
          </reference>
        </references>
      </pivotArea>
    </chartFormat>
  </chartFormats>
  <pivotHierarchies count="33">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multipleItemSelectionAllowed="1" dragToData="1"/>
    <pivotHierarchy dragToData="1"/>
    <pivotHierarchy multipleItemSelectionAllowed="1" dragToData="1">
      <members count="1" level="1">
        <member name="[HR Data].[Gender].&amp;[F]"/>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colHierarchiesUsage count="1">
    <colHierarchyUsage hierarchyUsage="1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215402D1-898F-4794-91FB-EE53D05BADD6}" name="Tenure" cacheId="3" applyNumberFormats="0" applyBorderFormats="0" applyFontFormats="0" applyPatternFormats="0" applyAlignmentFormats="0" applyWidthHeightFormats="1" dataCaption="Values" tag="cca477a5-fb00-4d91-954c-abd3e27003f5" updatedVersion="6" minRefreshableVersion="3" useAutoFormatting="1" itemPrintTitles="1" createdVersion="6" indent="0" outline="1" outlineData="1" multipleFieldFilters="0" chartFormat="4">
  <location ref="A3:D26" firstHeaderRow="1" firstDataRow="2" firstDataCol="1"/>
  <pivotFields count="5">
    <pivotField axis="axisRow" allDrilled="1" subtotalTop="0" showAll="0" dataSourceSort="1" defaultSubtotal="0" defaultAttributeDrillState="1">
      <items count="7">
        <item x="0"/>
        <item x="1"/>
        <item x="2"/>
        <item x="3"/>
        <item x="4"/>
        <item x="5"/>
        <item x="6"/>
      </items>
    </pivotField>
    <pivotField axis="axisRow" allDrilled="1" subtotalTop="0" showAll="0" dataSourceSort="1" defaultSubtotal="0" defaultAttributeDrillState="1">
      <items count="2">
        <item x="0"/>
        <item x="1"/>
      </items>
    </pivotField>
    <pivotField axis="axisCol"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s>
  <rowFields count="2">
    <field x="0"/>
    <field x="1"/>
  </rowFields>
  <rowItems count="22">
    <i>
      <x/>
    </i>
    <i r="1">
      <x/>
    </i>
    <i r="1">
      <x v="1"/>
    </i>
    <i>
      <x v="1"/>
    </i>
    <i r="1">
      <x/>
    </i>
    <i r="1">
      <x v="1"/>
    </i>
    <i>
      <x v="2"/>
    </i>
    <i r="1">
      <x/>
    </i>
    <i r="1">
      <x v="1"/>
    </i>
    <i>
      <x v="3"/>
    </i>
    <i r="1">
      <x/>
    </i>
    <i r="1">
      <x v="1"/>
    </i>
    <i>
      <x v="4"/>
    </i>
    <i r="1">
      <x/>
    </i>
    <i r="1">
      <x v="1"/>
    </i>
    <i>
      <x v="5"/>
    </i>
    <i r="1">
      <x/>
    </i>
    <i r="1">
      <x v="1"/>
    </i>
    <i>
      <x v="6"/>
    </i>
    <i r="1">
      <x/>
    </i>
    <i r="1">
      <x v="1"/>
    </i>
    <i t="grand">
      <x/>
    </i>
  </rowItems>
  <colFields count="1">
    <field x="2"/>
  </colFields>
  <colItems count="3">
    <i>
      <x/>
    </i>
    <i>
      <x v="1"/>
    </i>
    <i t="grand">
      <x/>
    </i>
  </colItems>
  <dataFields count="1">
    <dataField fld="3" subtotal="count" baseField="0" baseItem="0"/>
  </dataFields>
  <chartFormats count="2">
    <chartFormat chart="3" format="7" series="1">
      <pivotArea type="data" outline="0" fieldPosition="0">
        <references count="2">
          <reference field="4294967294" count="1" selected="0">
            <x v="0"/>
          </reference>
          <reference field="2" count="1" selected="0">
            <x v="0"/>
          </reference>
        </references>
      </pivotArea>
    </chartFormat>
    <chartFormat chart="3" format="8" series="1">
      <pivotArea type="data" outline="0" fieldPosition="0">
        <references count="2">
          <reference field="4294967294" count="1" selected="0">
            <x v="0"/>
          </reference>
          <reference field="2"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9"/>
    <rowHierarchyUsage hierarchyUsage="11"/>
  </rowHierarchiesUsage>
  <colHierarchiesUsage count="1">
    <colHierarchyUsage hierarchyUsage="1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99CBE35C-1FBC-42EE-8803-7BEFEB02ED55}" name="Actives" cacheId="7" applyNumberFormats="0" applyBorderFormats="0" applyFontFormats="0" applyPatternFormats="0" applyAlignmentFormats="0" applyWidthHeightFormats="1" dataCaption="Values" tag="a9a806e1-d4d8-4836-a105-092b17606664" updatedVersion="6" minRefreshableVersion="3" useAutoFormatting="1" subtotalHiddenItems="1" itemPrintTitles="1" createdVersion="6" indent="0" outline="1" outlineData="1" multipleFieldFilters="0" chartFormat="3">
  <location ref="A3:C28" firstHeaderRow="0" firstDataRow="1" firstDataCol="1"/>
  <pivotFields count="8">
    <pivotField axis="axisRow" allDrilled="1" subtotalTop="0" showAll="0" dataSourceSort="1" defaultAttributeDrillState="1">
      <items count="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t="default"/>
      </items>
    </pivotField>
    <pivotField axis="axisRow" allDrilled="1" subtotalTop="0" showAll="0" dataSourceSort="1">
      <items count="13">
        <item x="0" e="0"/>
        <item x="1" e="0"/>
        <item x="2" e="0"/>
        <item x="3" e="0"/>
        <item x="4" e="0"/>
        <item x="5" e="0"/>
        <item x="6" e="0"/>
        <item x="7" e="0"/>
        <item x="8" e="0"/>
        <item x="9" e="0"/>
        <item x="10" e="0"/>
        <item x="11" e="0"/>
        <item t="default"/>
      </items>
    </pivotField>
    <pivotField axis="axisRow" allDrilled="1" subtotalTop="0" showAll="0" dataSourceSort="1">
      <items count="5">
        <item x="0" e="0"/>
        <item x="1" e="0"/>
        <item x="2" e="0"/>
        <item x="3" e="0"/>
        <item t="default"/>
      </items>
    </pivotField>
    <pivotField axis="axisRow" allDrilled="1" subtotalTop="0" showAll="0" dataSourceSort="1" defaultAttributeDrillState="1">
      <items count="5">
        <item x="0"/>
        <item x="1"/>
        <item x="2"/>
        <item x="3"/>
        <item t="default"/>
      </items>
    </pivotField>
    <pivotField dataField="1" subtotalTop="0" showAll="0"/>
    <pivotField dataField="1" subtotalTop="0" showAll="0"/>
    <pivotField allDrilled="1" subtotalTop="0" showAll="0" dataSourceSort="1" defaultAttributeDrillState="1"/>
    <pivotField allDrilled="1" subtotalTop="0" showAll="0" dataSourceSort="1" defaultAttributeDrillState="1"/>
  </pivotFields>
  <rowFields count="4">
    <field x="3"/>
    <field x="2"/>
    <field x="1"/>
    <field x="0"/>
  </rowFields>
  <rowItems count="25">
    <i>
      <x/>
    </i>
    <i r="1">
      <x/>
    </i>
    <i r="1">
      <x v="1"/>
    </i>
    <i r="1">
      <x v="2"/>
    </i>
    <i r="1">
      <x v="3"/>
    </i>
    <i t="default">
      <x/>
    </i>
    <i>
      <x v="1"/>
    </i>
    <i r="1">
      <x/>
    </i>
    <i r="1">
      <x v="1"/>
    </i>
    <i r="1">
      <x v="2"/>
    </i>
    <i r="1">
      <x v="3"/>
    </i>
    <i t="default">
      <x v="1"/>
    </i>
    <i>
      <x v="2"/>
    </i>
    <i r="1">
      <x/>
    </i>
    <i r="1">
      <x v="1"/>
    </i>
    <i r="1">
      <x v="2"/>
    </i>
    <i r="1">
      <x v="3"/>
    </i>
    <i t="default">
      <x v="2"/>
    </i>
    <i>
      <x v="3"/>
    </i>
    <i r="1">
      <x/>
    </i>
    <i r="1">
      <x v="1"/>
    </i>
    <i r="1">
      <x v="2"/>
    </i>
    <i r="1">
      <x v="3"/>
    </i>
    <i t="default">
      <x v="3"/>
    </i>
    <i t="grand">
      <x/>
    </i>
  </rowItems>
  <colFields count="1">
    <field x="-2"/>
  </colFields>
  <colItems count="2">
    <i>
      <x/>
    </i>
    <i i="1">
      <x v="1"/>
    </i>
  </colItems>
  <dataFields count="2">
    <dataField fld="4" subtotal="count" baseField="0" baseItem="0"/>
    <dataField fld="5" subtotal="count" baseField="0" baseItem="0"/>
  </dataFields>
  <chartFormats count="2">
    <chartFormat chart="2" format="4" series="1">
      <pivotArea type="data" outline="0" fieldPosition="0">
        <references count="1">
          <reference field="4294967294" count="1" selected="0">
            <x v="0"/>
          </reference>
        </references>
      </pivotArea>
    </chartFormat>
    <chartFormat chart="2" format="5" series="1">
      <pivotArea type="data" outline="0" fieldPosition="0">
        <references count="1">
          <reference field="4294967294"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multipleItemSelectionAllowed="1" dragToData="1"/>
    <pivotHierarchy multipleItemSelectionAllowed="1" dragToData="1">
      <members count="1" level="1">
        <member name="[HR Data].[FP].&amp;[PT]"/>
      </members>
    </pivotHierarchy>
    <pivotHierarchy multipleItemSelectionAllowed="1" dragToData="1">
      <members count="1" level="1">
        <member name="[HR Data].[Gender].&amp;[F]"/>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7"/>
    <rowHierarchyUsage hierarchyUsage="6"/>
    <rowHierarchyUsage hierarchyUsage="5"/>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HR Data]"/>
      </x15:pivotTableUISettings>
    </ext>
    <ext xmlns:xpdl="http://schemas.microsoft.com/office/spreadsheetml/2016/pivotdefaultlayout" uri="{747A6164-185A-40DC-8AA5-F01512510D54}">
      <xpdl:pivotTableDefinition16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te__Year" xr10:uid="{DD1C81EC-87E3-471C-BF7E-D23966E6A823}" sourceName="[HR Data].[Date (Year)]">
  <pivotTables>
    <pivotTable tabId="3" name="Ethnicity"/>
    <pivotTable tabId="8" name="Age"/>
    <pivotTable tabId="8" name="FT_PT"/>
    <pivotTable tabId="8" name="Gender"/>
    <pivotTable tabId="8" name="PayType"/>
    <pivotTable tabId="8" name="Turnover"/>
    <pivotTable tabId="5" name="Region"/>
    <pivotTable tabId="6" name="Separations"/>
    <pivotTable tabId="4" name="Tenure"/>
    <pivotTable tabId="7" name="TermReason"/>
  </pivotTables>
  <data>
    <olap pivotCacheId="1126538644">
      <levels count="2">
        <level uniqueName="[HR Data].[Date (Year)].[(All)]" sourceCaption="(All)" count="0"/>
        <level uniqueName="[HR Data].[Date (Year)].[Date (Year)]" sourceCaption="Date (Year)" count="4">
          <ranges>
            <range startItem="0">
              <i n="[HR Data].[Date (Year)].&amp;[2015]" c="2015"/>
              <i n="[HR Data].[Date (Year)].&amp;[2016]" c="2016"/>
              <i n="[HR Data].[Date (Year)].&amp;[2017]" c="2017"/>
              <i n="[HR Data].[Date (Year)].&amp;[2018]" c="2018"/>
            </range>
          </ranges>
        </level>
      </levels>
      <selections count="1">
        <selection n="[HR Data].[Date (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thnicGroup" xr10:uid="{6C9567DF-50D8-44C8-8D0F-8772D90CFBF6}" sourceName="[HR Data].[EthnicGroup]">
  <pivotTables>
    <pivotTable tabId="2" name="Actives"/>
    <pivotTable tabId="8" name="Age"/>
    <pivotTable tabId="8" name="FT_PT"/>
    <pivotTable tabId="8" name="Gender"/>
    <pivotTable tabId="8" name="PayType"/>
    <pivotTable tabId="8" name="Turnover"/>
    <pivotTable tabId="5" name="Region"/>
    <pivotTable tabId="6" name="Separations"/>
    <pivotTable tabId="7" name="TermReason"/>
  </pivotTables>
  <data>
    <olap pivotCacheId="1126538644">
      <levels count="2">
        <level uniqueName="[HR Data].[EthnicGroup].[(All)]" sourceCaption="(All)" count="0"/>
        <level uniqueName="[HR Data].[EthnicGroup].[EthnicGroup]" sourceCaption="EthnicGroup" count="7">
          <ranges>
            <range startItem="0">
              <i n="[HR Data].[EthnicGroup].&amp;[Group A]" c="Group A"/>
              <i n="[HR Data].[EthnicGroup].&amp;[Group B]" c="Group B"/>
              <i n="[HR Data].[EthnicGroup].&amp;[Group C]" c="Group C"/>
              <i n="[HR Data].[EthnicGroup].&amp;[Group D]" c="Group D"/>
              <i n="[HR Data].[EthnicGroup].&amp;[Group E]" c="Group E"/>
              <i n="[HR Data].[EthnicGroup].&amp;[Group F]" c="Group F"/>
              <i n="[HR Data].[EthnicGroup].&amp;[Group G]" c="Group G"/>
            </range>
          </ranges>
        </level>
      </levels>
      <selections count="1">
        <selection n="[HR Data].[EthnicGroup].[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P" xr10:uid="{063EDD6F-9A16-489E-86A1-F8125906A330}" sourceName="[HR Data].[FP]">
  <pivotTables>
    <pivotTable tabId="2" name="Actives"/>
    <pivotTable tabId="8" name="Age"/>
    <pivotTable tabId="8" name="Gender"/>
    <pivotTable tabId="8" name="PayType"/>
    <pivotTable tabId="6" name="Separations"/>
    <pivotTable tabId="7" name="TermReason"/>
  </pivotTables>
  <data>
    <olap pivotCacheId="1126538644">
      <levels count="2">
        <level uniqueName="[HR Data].[FP].[(All)]" sourceCaption="(All)" count="0"/>
        <level uniqueName="[HR Data].[FP].[FP]" sourceCaption="FP" count="2">
          <ranges>
            <range startItem="0">
              <i n="[HR Data].[FP].&amp;[FT]" c="FT"/>
              <i n="[HR Data].[FP].&amp;[PT]" c="PT"/>
            </range>
          </ranges>
        </level>
      </levels>
      <selections count="1">
        <selection n="[HR Data].[FP].&amp;[PT]"/>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Gender" xr10:uid="{EEED2119-814A-4211-A984-6932AD12BC4C}" sourceName="[HR Data].[Gender]">
  <pivotTables>
    <pivotTable tabId="2" name="Actives"/>
    <pivotTable tabId="5" name="Region"/>
    <pivotTable tabId="6" name="Separations"/>
    <pivotTable tabId="7" name="TermReason"/>
  </pivotTables>
  <data>
    <olap pivotCacheId="1126538644">
      <levels count="2">
        <level uniqueName="[HR Data].[Gender].[(All)]" sourceCaption="(All)" count="0"/>
        <level uniqueName="[HR Data].[Gender].[Gender]" sourceCaption="Gender" count="2">
          <ranges>
            <range startItem="0">
              <i n="[HR Data].[Gender].&amp;[F]" c="F"/>
              <i n="[HR Data].[Gender].&amp;[M]" c="M"/>
            </range>
          </ranges>
        </level>
      </levels>
      <selections count="1">
        <selection n="[HR Data].[Gender].&amp;[F]"/>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_Region" xr10:uid="{C656FD78-ACDF-4DA7-B82B-C3AB78B0A013}" sourceName="[HR Data].[BU Region]">
  <pivotTables>
    <pivotTable tabId="2" name="Actives"/>
    <pivotTable tabId="3" name="Ethnicity"/>
    <pivotTable tabId="8" name="Age"/>
    <pivotTable tabId="8" name="FT_PT"/>
    <pivotTable tabId="8" name="Gender"/>
    <pivotTable tabId="8" name="PayType"/>
    <pivotTable tabId="8" name="Turnover"/>
    <pivotTable tabId="6" name="Separations"/>
    <pivotTable tabId="4" name="Tenure"/>
    <pivotTable tabId="7" name="TermReason"/>
  </pivotTables>
  <data>
    <olap pivotCacheId="1126538644">
      <levels count="2">
        <level uniqueName="[HR Data].[BU Region].[(All)]" sourceCaption="(All)" count="0"/>
        <level uniqueName="[HR Data].[BU Region].[BU Region]" sourceCaption="BU Region" count="7">
          <ranges>
            <range startItem="0">
              <i n="[HR Data].[BU Region].&amp;[Central]" c="Central"/>
              <i n="[HR Data].[BU Region].&amp;[East]" c="East"/>
              <i n="[HR Data].[BU Region].&amp;[Midwest]" c="Midwest"/>
              <i n="[HR Data].[BU Region].&amp;[North]" c="North"/>
              <i n="[HR Data].[BU Region].&amp;[Northwest]" c="Northwest"/>
              <i n="[HR Data].[BU Region].&amp;[South]" c="South"/>
              <i n="[HR Data].[BU Region].&amp;[West]" c="West"/>
            </range>
          </ranges>
        </level>
      </levels>
      <selections count="1">
        <selection n="[HR Data].[BU Region].[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Date (Year)" xr10:uid="{631BC013-556E-49C6-ACE0-F3B33973E373}" cache="Slicer_Date__Year" caption="Year" columnCount="2" level="1" rowHeight="241300"/>
  <slicer name="EthnicGroup" xr10:uid="{E6BB5D4E-D504-490D-8E16-8D490204EDB1}" cache="Slicer_EthnicGroup" caption="Ethnicity" level="1" rowHeight="241300"/>
  <slicer name="FP" xr10:uid="{3E3C26E0-E658-4B44-A7AD-CF5F771532C4}" cache="Slicer_FP" caption="Full/Part" columnCount="2" level="1" rowHeight="241300"/>
  <slicer name="Gender" xr10:uid="{44CAA857-A867-4DE2-A38B-122E68F9A6D4}" cache="Slicer_Gender" caption="Gender" columnCount="2" level="1" rowHeight="241300"/>
  <slicer name="BU Region" xr10:uid="{007E6395-A53B-4CF3-B234-87F58BBCAD61}" cache="Slicer_BU_Region" caption="Region" level="1" rowHeight="241300"/>
</slicers>
</file>

<file path=xl/theme/theme1.xml><?xml version="1.0" encoding="utf-8"?>
<a:theme xmlns:a="http://schemas.openxmlformats.org/drawingml/2006/main" name="Office Theme">
  <a:themeElements>
    <a:clrScheme name="Blue">
      <a:dk1>
        <a:sysClr val="windowText" lastClr="000000"/>
      </a:dk1>
      <a:lt1>
        <a:sysClr val="window" lastClr="FFFFFF"/>
      </a:lt1>
      <a:dk2>
        <a:srgbClr val="17406D"/>
      </a:dk2>
      <a:lt2>
        <a:srgbClr val="DBEFF9"/>
      </a:lt2>
      <a:accent1>
        <a:srgbClr val="0F6FC6"/>
      </a:accent1>
      <a:accent2>
        <a:srgbClr val="009DD9"/>
      </a:accent2>
      <a:accent3>
        <a:srgbClr val="0BD0D9"/>
      </a:accent3>
      <a:accent4>
        <a:srgbClr val="10CF9B"/>
      </a:accent4>
      <a:accent5>
        <a:srgbClr val="7CCA62"/>
      </a:accent5>
      <a:accent6>
        <a:srgbClr val="A5C249"/>
      </a:accent6>
      <a:hlink>
        <a:srgbClr val="F49100"/>
      </a:hlink>
      <a:folHlink>
        <a:srgbClr val="85DFD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obvience.com/"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0.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1.xml"/></Relationships>
</file>

<file path=xl/worksheets/_rels/sheet13.xml.rels><?xml version="1.0" encoding="UTF-8" standalone="yes"?>
<Relationships xmlns="http://schemas.openxmlformats.org/package/2006/relationships"><Relationship Id="rId3" Type="http://schemas.openxmlformats.org/officeDocument/2006/relationships/hyperlink" Target="https://www.myonlinetraininghub.com/power-pivot-course" TargetMode="External"/><Relationship Id="rId7" Type="http://schemas.openxmlformats.org/officeDocument/2006/relationships/drawing" Target="../drawings/drawing6.xml"/><Relationship Id="rId2" Type="http://schemas.openxmlformats.org/officeDocument/2006/relationships/hyperlink" Target="https://www.myonlinetraininghub.com/excel-power-query-course" TargetMode="External"/><Relationship Id="rId1" Type="http://schemas.openxmlformats.org/officeDocument/2006/relationships/hyperlink" Target="https://www.myonlinetraininghub.com/excel-dashboard-course" TargetMode="External"/><Relationship Id="rId6" Type="http://schemas.openxmlformats.org/officeDocument/2006/relationships/printerSettings" Target="../printerSettings/printerSettings4.bin"/><Relationship Id="rId5" Type="http://schemas.openxmlformats.org/officeDocument/2006/relationships/hyperlink" Target="mailto:website@myonlinetraininghub.com" TargetMode="External"/><Relationship Id="rId4" Type="http://schemas.openxmlformats.org/officeDocument/2006/relationships/hyperlink" Target="https://www.myonlinetraininghub.com/power-bi-course"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5.bin"/><Relationship Id="rId1" Type="http://schemas.openxmlformats.org/officeDocument/2006/relationships/hyperlink" Target="http://www.obvience.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6112D-9383-4F3A-9705-C213AE49A7A0}">
  <dimension ref="A1:Q19"/>
  <sheetViews>
    <sheetView showGridLines="0" tabSelected="1" workbookViewId="0">
      <selection activeCell="N12" sqref="N12"/>
    </sheetView>
  </sheetViews>
  <sheetFormatPr defaultRowHeight="15" x14ac:dyDescent="0.25"/>
  <cols>
    <col min="1" max="1" width="4.85546875" customWidth="1"/>
  </cols>
  <sheetData>
    <row r="1" spans="1:17" ht="52.5" customHeight="1" x14ac:dyDescent="0.25">
      <c r="A1" s="39"/>
      <c r="B1" s="39" t="s">
        <v>0</v>
      </c>
      <c r="C1" s="39"/>
      <c r="D1" s="39"/>
      <c r="E1" s="39"/>
      <c r="F1" s="39"/>
      <c r="G1" s="39"/>
      <c r="H1" s="39"/>
      <c r="I1" s="39"/>
      <c r="J1" s="39"/>
      <c r="K1" s="39"/>
      <c r="L1" s="39"/>
      <c r="M1" s="39"/>
      <c r="N1" s="39"/>
      <c r="O1" s="39"/>
      <c r="P1" s="39"/>
      <c r="Q1" s="39"/>
    </row>
    <row r="4" spans="1:17" ht="18.75" x14ac:dyDescent="0.25">
      <c r="B4" s="51" t="s">
        <v>1</v>
      </c>
    </row>
    <row r="5" spans="1:17" ht="21" x14ac:dyDescent="0.25">
      <c r="B5" s="52" t="s">
        <v>2</v>
      </c>
    </row>
    <row r="6" spans="1:17" ht="18.75" x14ac:dyDescent="0.3">
      <c r="B6" s="53"/>
    </row>
    <row r="7" spans="1:17" ht="18.75" x14ac:dyDescent="0.25">
      <c r="B7" s="54" t="s">
        <v>3</v>
      </c>
    </row>
    <row r="8" spans="1:17" ht="18.75" x14ac:dyDescent="0.3">
      <c r="B8" s="55" t="s">
        <v>4</v>
      </c>
    </row>
    <row r="9" spans="1:17" ht="18.75" x14ac:dyDescent="0.3">
      <c r="B9" s="55" t="s">
        <v>5</v>
      </c>
    </row>
    <row r="10" spans="1:17" ht="18.75" x14ac:dyDescent="0.3">
      <c r="B10" s="55" t="s">
        <v>6</v>
      </c>
    </row>
    <row r="11" spans="1:17" ht="18.75" x14ac:dyDescent="0.3">
      <c r="B11" s="55"/>
    </row>
    <row r="12" spans="1:17" ht="18.75" x14ac:dyDescent="0.3">
      <c r="B12" s="56"/>
    </row>
    <row r="13" spans="1:17" ht="18.75" x14ac:dyDescent="0.3">
      <c r="B13" s="56"/>
    </row>
    <row r="14" spans="1:17" ht="18.75" x14ac:dyDescent="0.3">
      <c r="B14" s="55" t="s">
        <v>7</v>
      </c>
    </row>
    <row r="15" spans="1:17" ht="18.75" x14ac:dyDescent="0.3">
      <c r="B15" s="55" t="s">
        <v>8</v>
      </c>
    </row>
    <row r="16" spans="1:17" ht="18.75" x14ac:dyDescent="0.3">
      <c r="B16" s="55"/>
    </row>
    <row r="17" spans="2:2" ht="18.75" x14ac:dyDescent="0.25">
      <c r="B17" s="54" t="s">
        <v>9</v>
      </c>
    </row>
    <row r="18" spans="2:2" ht="18.75" x14ac:dyDescent="0.25">
      <c r="B18" s="54" t="s">
        <v>10</v>
      </c>
    </row>
    <row r="19" spans="2:2" ht="18.75" x14ac:dyDescent="0.25">
      <c r="B19" s="54" t="s">
        <v>11</v>
      </c>
    </row>
  </sheetData>
  <hyperlinks>
    <hyperlink ref="B5" r:id="rId1" xr:uid="{95AB7A10-9188-42AF-A78A-021956D9089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121A6-47F8-480F-B844-00B84ABDB073}">
  <dimension ref="A1:P3"/>
  <sheetViews>
    <sheetView showGridLines="0" workbookViewId="0">
      <selection activeCell="A2" sqref="A2"/>
    </sheetView>
  </sheetViews>
  <sheetFormatPr defaultRowHeight="15" x14ac:dyDescent="0.25"/>
  <cols>
    <col min="1" max="1" width="9.140625" customWidth="1"/>
  </cols>
  <sheetData>
    <row r="1" spans="1:16" ht="52.5" customHeight="1" x14ac:dyDescent="0.25">
      <c r="A1" s="39" t="s">
        <v>12</v>
      </c>
      <c r="B1" s="39"/>
      <c r="C1" s="39"/>
      <c r="D1" s="39"/>
      <c r="E1" s="39"/>
      <c r="F1" s="39"/>
      <c r="G1" s="39"/>
      <c r="H1" s="39"/>
      <c r="I1" s="39"/>
      <c r="J1" s="39"/>
      <c r="K1" s="39"/>
      <c r="L1" s="39"/>
      <c r="M1" s="39"/>
      <c r="N1" s="39"/>
      <c r="O1" s="39"/>
      <c r="P1" s="39"/>
    </row>
    <row r="2" spans="1:16" ht="54.75" customHeight="1" x14ac:dyDescent="0.25"/>
    <row r="3" spans="1:16" ht="54.75" customHeight="1" x14ac:dyDescent="0.25">
      <c r="C3" s="40"/>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4B51E-FD3B-4151-B5BE-2FD6F2D5A9C4}">
  <dimension ref="A1:P13"/>
  <sheetViews>
    <sheetView showGridLines="0" workbookViewId="0"/>
  </sheetViews>
  <sheetFormatPr defaultRowHeight="15" x14ac:dyDescent="0.25"/>
  <cols>
    <col min="1" max="1" width="5.5703125" customWidth="1"/>
    <col min="2" max="2" width="26.85546875" customWidth="1"/>
    <col min="3" max="7" width="11.28515625" customWidth="1"/>
  </cols>
  <sheetData>
    <row r="1" spans="1:16" ht="48" customHeight="1" x14ac:dyDescent="0.25">
      <c r="A1" s="46" t="s">
        <v>13</v>
      </c>
      <c r="B1" s="46"/>
      <c r="C1" s="46"/>
      <c r="D1" s="46"/>
      <c r="E1" s="46"/>
      <c r="F1" s="46"/>
      <c r="G1" s="46"/>
      <c r="H1" s="46"/>
      <c r="I1" s="46"/>
      <c r="J1" s="46"/>
      <c r="K1" s="46"/>
      <c r="L1" s="46"/>
      <c r="M1" s="46"/>
      <c r="N1" s="46"/>
      <c r="O1" s="46"/>
      <c r="P1" s="46"/>
    </row>
    <row r="3" spans="1:16" ht="27" customHeight="1" x14ac:dyDescent="0.25">
      <c r="B3" s="48" t="s">
        <v>14</v>
      </c>
      <c r="C3" s="40"/>
    </row>
    <row r="4" spans="1:16" ht="27" customHeight="1" x14ac:dyDescent="0.25">
      <c r="B4" s="48" t="s">
        <v>15</v>
      </c>
    </row>
    <row r="5" spans="1:16" ht="27" customHeight="1" x14ac:dyDescent="0.25">
      <c r="B5" s="48" t="s">
        <v>16</v>
      </c>
    </row>
    <row r="6" spans="1:16" ht="27" customHeight="1" x14ac:dyDescent="0.25">
      <c r="B6" s="48" t="s">
        <v>17</v>
      </c>
    </row>
    <row r="7" spans="1:16" ht="27" customHeight="1" x14ac:dyDescent="0.25">
      <c r="B7" s="48" t="s">
        <v>18</v>
      </c>
    </row>
    <row r="8" spans="1:16" ht="20.25" customHeight="1" x14ac:dyDescent="0.25"/>
    <row r="9" spans="1:16" ht="20.25" customHeight="1" x14ac:dyDescent="0.25"/>
    <row r="10" spans="1:16" ht="20.25" customHeight="1" x14ac:dyDescent="0.25"/>
    <row r="11" spans="1:16" ht="20.25" customHeight="1" x14ac:dyDescent="0.25"/>
    <row r="12" spans="1:16" ht="20.25" customHeight="1" x14ac:dyDescent="0.25"/>
    <row r="13" spans="1:16" ht="20.25" customHeight="1" x14ac:dyDescent="0.25"/>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2BE27-FE32-47CA-9A2F-31C5BE2D28B8}">
  <dimension ref="A1:X6"/>
  <sheetViews>
    <sheetView showGridLines="0" zoomScale="80" zoomScaleNormal="80" workbookViewId="0">
      <selection activeCell="Z32" sqref="Z32"/>
    </sheetView>
  </sheetViews>
  <sheetFormatPr defaultRowHeight="15" x14ac:dyDescent="0.25"/>
  <sheetData>
    <row r="1" spans="1:24" ht="4.5" customHeight="1" x14ac:dyDescent="0.25">
      <c r="A1" t="s">
        <v>19</v>
      </c>
    </row>
    <row r="2" spans="1:24" ht="19.5" customHeight="1" x14ac:dyDescent="0.35">
      <c r="A2" s="1" t="s">
        <v>20</v>
      </c>
      <c r="F2" s="2" t="s">
        <v>21</v>
      </c>
      <c r="G2" s="3">
        <f>G5/$F$5</f>
        <v>0.63275434243176176</v>
      </c>
      <c r="H2" s="4">
        <f>H5/$F$5</f>
        <v>0.36724565756823824</v>
      </c>
      <c r="S2" s="5" t="s">
        <v>22</v>
      </c>
      <c r="T2" s="6"/>
      <c r="U2" s="6"/>
    </row>
    <row r="3" spans="1:24" ht="19.5" customHeight="1" x14ac:dyDescent="0.25">
      <c r="A3" s="38" t="s">
        <v>23</v>
      </c>
      <c r="F3" s="8"/>
      <c r="G3" s="9"/>
      <c r="H3" s="9"/>
    </row>
    <row r="4" spans="1:24" ht="18.75" x14ac:dyDescent="0.3">
      <c r="F4" s="10"/>
      <c r="G4" s="11"/>
      <c r="H4" s="11"/>
      <c r="I4" s="12" t="s">
        <v>24</v>
      </c>
      <c r="J4" s="13">
        <f>IFERROR(GETPIVOTDATA("[Measures].[Active Employees]",Headline!$A$10,"[HR Data].[Gender]","[HR Data].[Gender].&amp;[M]","[HR Data].[PayType]","[HR Data].[PayType].&amp;[Hourly]"),"")</f>
        <v>1</v>
      </c>
      <c r="K4" s="14">
        <f>IFERROR(GETPIVOTDATA("[Measures].[Active Employees]",Headline!$A$10,"[HR Data].[Gender]","[HR Data].[Gender].&amp;[F]","[HR Data].[PayType]","[HR Data].[PayType].&amp;[Hourly]"),"")</f>
        <v>0.9932432432432432</v>
      </c>
      <c r="L4" s="12" t="s">
        <v>25</v>
      </c>
      <c r="M4" s="13">
        <f>IFERROR(GETPIVOTDATA("[Measures].[Active Employees]",Headline!$A$17,"[HR Data].[Gender]","[HR Data].[Gender].&amp;[M]","[HR Data].[FP]","[HR Data].[FP].&amp;[FT]"),"")</f>
        <v>0.27762039660056659</v>
      </c>
      <c r="N4" s="14">
        <f>IFERROR(GETPIVOTDATA("[Measures].[Active Employees]",Headline!$A$17,"[HR Data].[Gender]","[HR Data].[Gender].&amp;[F]","[HR Data].[FP]","[HR Data].[FP].&amp;[FT]"),"")</f>
        <v>0.50168350168350173</v>
      </c>
    </row>
    <row r="5" spans="1:24" ht="24" thickBot="1" x14ac:dyDescent="0.4">
      <c r="A5" s="15"/>
      <c r="B5" s="16"/>
      <c r="C5" s="16"/>
      <c r="D5" s="16"/>
      <c r="E5" s="16"/>
      <c r="F5" s="17">
        <f>IFERROR(GETPIVOTDATA("[Measures].[Active Employees]",Headline!$A$3),"")</f>
        <v>403</v>
      </c>
      <c r="G5" s="18">
        <f>IFERROR(GETPIVOTDATA("[Measures].[Active Employees]",Headline!$A$3,"[HR Data].[Gender]","[HR Data].[Gender].&amp;[M]"),"")</f>
        <v>255</v>
      </c>
      <c r="H5" s="19">
        <f>IFERROR(GETPIVOTDATA("[Measures].[Active Employees]",Headline!$A$3,"[HR Data].[Gender]","[HR Data].[Gender].&amp;[F]"),"")</f>
        <v>148</v>
      </c>
      <c r="I5" s="20" t="s">
        <v>26</v>
      </c>
      <c r="J5" s="21">
        <f>IFERROR(GETPIVOTDATA("[Measures].[Active Employees]",Headline!$A$10,"[HR Data].[Gender]","[HR Data].[Gender].&amp;[M]","[HR Data].[PayType]","[HR Data].[PayType].&amp;[Salary]"),"")</f>
        <v>0</v>
      </c>
      <c r="K5" s="22">
        <f>IFERROR(GETPIVOTDATA("[Measures].[Active Employees]",Headline!$A$10,"[HR Data].[Gender]","[HR Data].[Gender].&amp;[F]","[HR Data].[PayType]","[HR Data].[PayType].&amp;[Salary]"),"")</f>
        <v>6.7567567567567571E-3</v>
      </c>
      <c r="L5" s="20" t="s">
        <v>27</v>
      </c>
      <c r="M5" s="21">
        <f>IFERROR(GETPIVOTDATA("[Measures].[Active Employees]",Headline!$A$17,"[HR Data].[Gender]","[HR Data].[Gender].&amp;[M]","[HR Data].[FP]","[HR Data].[FP].&amp;[PT]"),"")</f>
        <v>0.72237960339943341</v>
      </c>
      <c r="N5" s="22">
        <f>IFERROR(GETPIVOTDATA("[Measures].[Active Employees]",Headline!$A$17,"[HR Data].[Gender]","[HR Data].[Gender].&amp;[F]","[HR Data].[FP]","[HR Data].[FP].&amp;[PT]"),"")</f>
        <v>0.49831649831649832</v>
      </c>
      <c r="O5" s="16"/>
      <c r="P5" s="16"/>
      <c r="Q5" s="16"/>
      <c r="R5" s="16"/>
      <c r="S5" s="23">
        <f>IFERROR(GETPIVOTDATA("[Measures].[TO %]",Headline!$A$31),"")</f>
        <v>2.5476923076923077</v>
      </c>
      <c r="T5" s="23">
        <f>IFERROR(GETPIVOTDATA("[Measures].[TO %]",Headline!$A$31,"[HR Data].[Gender]","[HR Data].[Gender].&amp;[M]"),"")</f>
        <v>2.5552407932011332</v>
      </c>
      <c r="U5" s="23">
        <f>IFERROR(GETPIVOTDATA("[Measures].[TO %]",Headline!$A$31,"[HR Data].[Gender]","[HR Data].[Gender].&amp;[F]"),"")</f>
        <v>2.5387205387205389</v>
      </c>
      <c r="V5" s="16"/>
      <c r="W5" s="16"/>
      <c r="X5" s="16"/>
    </row>
    <row r="6" spans="1:24" ht="4.5" customHeight="1" thickTop="1" x14ac:dyDescent="0.25"/>
  </sheetData>
  <hyperlinks>
    <hyperlink ref="A3" location="Info!A1" display="Source: Obvience" xr:uid="{CB8F5CFA-3A5E-4513-9CD6-B9592A0A5E6E}"/>
  </hyperlinks>
  <pageMargins left="0.7" right="0.7" top="0.75" bottom="0.75" header="0.3" footer="0.3"/>
  <pageSetup paperSize="9" orientation="portrait" r:id="rId1"/>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FB1BD-BB28-40E4-88A9-90549BD613D3}">
  <sheetPr>
    <pageSetUpPr fitToPage="1"/>
  </sheetPr>
  <dimension ref="A1:X6"/>
  <sheetViews>
    <sheetView showGridLines="0" zoomScaleNormal="100" zoomScaleSheetLayoutView="50" workbookViewId="0">
      <selection activeCell="U11" sqref="U11"/>
    </sheetView>
  </sheetViews>
  <sheetFormatPr defaultRowHeight="15" x14ac:dyDescent="0.25"/>
  <sheetData>
    <row r="1" spans="1:24" ht="4.5" customHeight="1" x14ac:dyDescent="0.25"/>
    <row r="2" spans="1:24" ht="19.5" customHeight="1" x14ac:dyDescent="0.35">
      <c r="A2" s="1"/>
      <c r="F2" s="2"/>
      <c r="G2" s="3"/>
      <c r="H2" s="4"/>
      <c r="S2" s="5"/>
      <c r="T2" s="6"/>
      <c r="U2" s="6"/>
    </row>
    <row r="3" spans="1:24" ht="19.5" customHeight="1" x14ac:dyDescent="0.25">
      <c r="A3" s="7"/>
      <c r="F3" s="8"/>
      <c r="G3" s="9"/>
      <c r="H3" s="9"/>
    </row>
    <row r="4" spans="1:24" ht="18.75" x14ac:dyDescent="0.3">
      <c r="F4" s="10"/>
      <c r="G4" s="11"/>
      <c r="H4" s="11"/>
      <c r="I4" s="12"/>
      <c r="J4" s="13"/>
      <c r="K4" s="14"/>
      <c r="L4" s="12"/>
      <c r="M4" s="13"/>
      <c r="N4" s="14"/>
    </row>
    <row r="5" spans="1:24" ht="24" thickBot="1" x14ac:dyDescent="0.4">
      <c r="A5" s="15"/>
      <c r="B5" s="16"/>
      <c r="C5" s="16"/>
      <c r="D5" s="16"/>
      <c r="E5" s="16"/>
      <c r="F5" s="17"/>
      <c r="G5" s="18"/>
      <c r="H5" s="19"/>
      <c r="I5" s="20"/>
      <c r="J5" s="21"/>
      <c r="K5" s="22"/>
      <c r="L5" s="20"/>
      <c r="M5" s="21"/>
      <c r="N5" s="22"/>
      <c r="O5" s="16"/>
      <c r="P5" s="16"/>
      <c r="Q5" s="16"/>
      <c r="R5" s="16"/>
      <c r="S5" s="23"/>
      <c r="T5" s="23"/>
      <c r="U5" s="23"/>
      <c r="V5" s="16"/>
      <c r="W5" s="16"/>
      <c r="X5" s="16"/>
    </row>
    <row r="6" spans="1:24" ht="4.5" customHeight="1" thickTop="1" x14ac:dyDescent="0.25"/>
  </sheetData>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E780D-841F-408A-ADF2-D7315D5E68E3}">
  <dimension ref="A3:D37"/>
  <sheetViews>
    <sheetView workbookViewId="0">
      <selection activeCell="B6" sqref="B6"/>
    </sheetView>
  </sheetViews>
  <sheetFormatPr defaultRowHeight="15" x14ac:dyDescent="0.25"/>
  <cols>
    <col min="1" max="1" width="17" bestFit="1" customWidth="1"/>
    <col min="2" max="2" width="17.28515625" bestFit="1" customWidth="1"/>
    <col min="3" max="3" width="8.28515625" bestFit="1" customWidth="1"/>
    <col min="4" max="4" width="11.42578125" bestFit="1" customWidth="1"/>
  </cols>
  <sheetData>
    <row r="3" spans="1:4" x14ac:dyDescent="0.25">
      <c r="A3" s="24" t="s">
        <v>28</v>
      </c>
      <c r="B3" t="s">
        <v>29</v>
      </c>
    </row>
    <row r="4" spans="1:4" x14ac:dyDescent="0.25">
      <c r="A4" s="25" t="s">
        <v>30</v>
      </c>
      <c r="B4" s="28">
        <v>148</v>
      </c>
    </row>
    <row r="5" spans="1:4" x14ac:dyDescent="0.25">
      <c r="A5" s="25" t="s">
        <v>31</v>
      </c>
      <c r="B5" s="28">
        <v>255</v>
      </c>
    </row>
    <row r="6" spans="1:4" x14ac:dyDescent="0.25">
      <c r="A6" s="25" t="s">
        <v>32</v>
      </c>
      <c r="B6" s="28">
        <v>403</v>
      </c>
    </row>
    <row r="10" spans="1:4" x14ac:dyDescent="0.25">
      <c r="A10" s="24" t="s">
        <v>29</v>
      </c>
      <c r="B10" s="24" t="s">
        <v>33</v>
      </c>
    </row>
    <row r="11" spans="1:4" x14ac:dyDescent="0.25">
      <c r="A11" s="24" t="s">
        <v>28</v>
      </c>
      <c r="B11" t="s">
        <v>30</v>
      </c>
      <c r="C11" t="s">
        <v>31</v>
      </c>
      <c r="D11" t="s">
        <v>32</v>
      </c>
    </row>
    <row r="12" spans="1:4" x14ac:dyDescent="0.25">
      <c r="A12" s="25" t="s">
        <v>24</v>
      </c>
      <c r="B12" s="29">
        <v>0.9932432432432432</v>
      </c>
      <c r="C12" s="29">
        <v>1</v>
      </c>
      <c r="D12" s="29">
        <v>0.9975186104218362</v>
      </c>
    </row>
    <row r="13" spans="1:4" x14ac:dyDescent="0.25">
      <c r="A13" s="25" t="s">
        <v>26</v>
      </c>
      <c r="B13" s="29">
        <v>6.7567567567567571E-3</v>
      </c>
      <c r="C13" s="29">
        <v>0</v>
      </c>
      <c r="D13" s="29">
        <v>2.4813895781637717E-3</v>
      </c>
    </row>
    <row r="14" spans="1:4" x14ac:dyDescent="0.25">
      <c r="A14" s="25" t="s">
        <v>32</v>
      </c>
      <c r="B14" s="29">
        <v>1</v>
      </c>
      <c r="C14" s="29">
        <v>1</v>
      </c>
      <c r="D14" s="29">
        <v>1</v>
      </c>
    </row>
    <row r="17" spans="1:4" x14ac:dyDescent="0.25">
      <c r="A17" s="24" t="s">
        <v>29</v>
      </c>
      <c r="B17" s="24" t="s">
        <v>33</v>
      </c>
    </row>
    <row r="18" spans="1:4" x14ac:dyDescent="0.25">
      <c r="A18" s="24" t="s">
        <v>28</v>
      </c>
      <c r="B18" t="s">
        <v>30</v>
      </c>
      <c r="C18" t="s">
        <v>31</v>
      </c>
      <c r="D18" t="s">
        <v>32</v>
      </c>
    </row>
    <row r="19" spans="1:4" x14ac:dyDescent="0.25">
      <c r="A19" s="25" t="s">
        <v>34</v>
      </c>
      <c r="B19" s="29">
        <v>0.50168350168350173</v>
      </c>
      <c r="C19" s="29">
        <v>0.27762039660056659</v>
      </c>
      <c r="D19" s="29">
        <v>0.38</v>
      </c>
    </row>
    <row r="20" spans="1:4" x14ac:dyDescent="0.25">
      <c r="A20" s="25" t="s">
        <v>35</v>
      </c>
      <c r="B20" s="29">
        <v>0.49831649831649832</v>
      </c>
      <c r="C20" s="29">
        <v>0.72237960339943341</v>
      </c>
      <c r="D20" s="29">
        <v>0.62</v>
      </c>
    </row>
    <row r="21" spans="1:4" x14ac:dyDescent="0.25">
      <c r="A21" s="25" t="s">
        <v>32</v>
      </c>
      <c r="B21" s="29">
        <v>1</v>
      </c>
      <c r="C21" s="29">
        <v>1</v>
      </c>
      <c r="D21" s="29">
        <v>1</v>
      </c>
    </row>
    <row r="23" spans="1:4" x14ac:dyDescent="0.25">
      <c r="A23" s="24" t="s">
        <v>29</v>
      </c>
      <c r="B23" s="24" t="s">
        <v>33</v>
      </c>
    </row>
    <row r="24" spans="1:4" x14ac:dyDescent="0.25">
      <c r="A24" s="24" t="s">
        <v>28</v>
      </c>
      <c r="B24" t="s">
        <v>30</v>
      </c>
      <c r="C24" t="s">
        <v>31</v>
      </c>
      <c r="D24" t="s">
        <v>32</v>
      </c>
    </row>
    <row r="25" spans="1:4" x14ac:dyDescent="0.25">
      <c r="A25" s="25" t="s">
        <v>36</v>
      </c>
      <c r="B25" s="28">
        <v>136</v>
      </c>
      <c r="C25" s="28">
        <v>143</v>
      </c>
      <c r="D25" s="28">
        <v>279</v>
      </c>
    </row>
    <row r="26" spans="1:4" x14ac:dyDescent="0.25">
      <c r="A26" s="25" t="s">
        <v>37</v>
      </c>
      <c r="B26" s="28">
        <v>9</v>
      </c>
      <c r="C26" s="28">
        <v>63</v>
      </c>
      <c r="D26" s="28">
        <v>72</v>
      </c>
    </row>
    <row r="27" spans="1:4" x14ac:dyDescent="0.25">
      <c r="A27" s="25" t="s">
        <v>38</v>
      </c>
      <c r="B27" s="28">
        <v>3</v>
      </c>
      <c r="C27" s="28">
        <v>49</v>
      </c>
      <c r="D27" s="28">
        <v>52</v>
      </c>
    </row>
    <row r="28" spans="1:4" x14ac:dyDescent="0.25">
      <c r="A28" s="25" t="s">
        <v>32</v>
      </c>
      <c r="B28" s="28">
        <v>148</v>
      </c>
      <c r="C28" s="28">
        <v>255</v>
      </c>
      <c r="D28" s="28">
        <v>403</v>
      </c>
    </row>
    <row r="31" spans="1:4" x14ac:dyDescent="0.25">
      <c r="A31" s="24" t="s">
        <v>39</v>
      </c>
      <c r="B31" s="24" t="s">
        <v>33</v>
      </c>
    </row>
    <row r="32" spans="1:4" x14ac:dyDescent="0.25">
      <c r="A32" s="24" t="s">
        <v>28</v>
      </c>
      <c r="B32" t="s">
        <v>30</v>
      </c>
      <c r="C32" t="s">
        <v>31</v>
      </c>
      <c r="D32" t="s">
        <v>32</v>
      </c>
    </row>
    <row r="33" spans="1:4" x14ac:dyDescent="0.25">
      <c r="A33" s="25" t="s">
        <v>40</v>
      </c>
      <c r="B33" s="30">
        <v>3.2258064516129031E-2</v>
      </c>
      <c r="C33" s="30">
        <v>4.1379310344827586E-2</v>
      </c>
      <c r="D33" s="30">
        <v>3.6666666666666667E-2</v>
      </c>
    </row>
    <row r="34" spans="1:4" x14ac:dyDescent="0.25">
      <c r="A34" s="25" t="s">
        <v>41</v>
      </c>
      <c r="B34" s="30">
        <v>0.19742489270386265</v>
      </c>
      <c r="C34" s="30">
        <v>0.21367521367521367</v>
      </c>
      <c r="D34" s="30">
        <v>0.20556745182012848</v>
      </c>
    </row>
    <row r="35" spans="1:4" x14ac:dyDescent="0.25">
      <c r="A35" s="25" t="s">
        <v>42</v>
      </c>
      <c r="B35" s="30">
        <v>1.1836734693877551</v>
      </c>
      <c r="C35" s="30">
        <v>1.1884615384615385</v>
      </c>
      <c r="D35" s="30">
        <v>1.1861386138613861</v>
      </c>
    </row>
    <row r="36" spans="1:4" x14ac:dyDescent="0.25">
      <c r="A36" s="25" t="s">
        <v>43</v>
      </c>
      <c r="B36" s="30">
        <v>1.3905723905723906</v>
      </c>
      <c r="C36" s="30">
        <v>1.5212464589235128</v>
      </c>
      <c r="D36" s="30">
        <v>1.4615384615384615</v>
      </c>
    </row>
    <row r="37" spans="1:4" x14ac:dyDescent="0.25">
      <c r="A37" s="25" t="s">
        <v>32</v>
      </c>
      <c r="B37" s="30">
        <v>2.5387205387205389</v>
      </c>
      <c r="C37" s="30">
        <v>2.5552407932011332</v>
      </c>
      <c r="D37" s="30">
        <v>2.5476923076923077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B0C8A-ED2C-4230-AB9B-2B7EF83C2491}">
  <dimension ref="A3:D26"/>
  <sheetViews>
    <sheetView workbookViewId="0">
      <selection activeCell="B10" sqref="B10"/>
    </sheetView>
  </sheetViews>
  <sheetFormatPr defaultRowHeight="15" x14ac:dyDescent="0.25"/>
  <cols>
    <col min="1" max="1" width="16.85546875" bestFit="1" customWidth="1"/>
    <col min="2" max="2" width="16.28515625" bestFit="1" customWidth="1"/>
    <col min="3" max="3" width="4" bestFit="1" customWidth="1"/>
    <col min="4" max="4" width="11.28515625" bestFit="1" customWidth="1"/>
  </cols>
  <sheetData>
    <row r="3" spans="1:4" x14ac:dyDescent="0.25">
      <c r="A3" s="24" t="s">
        <v>29</v>
      </c>
      <c r="B3" s="24" t="s">
        <v>33</v>
      </c>
    </row>
    <row r="4" spans="1:4" x14ac:dyDescent="0.25">
      <c r="A4" s="24" t="s">
        <v>28</v>
      </c>
      <c r="B4" t="s">
        <v>34</v>
      </c>
      <c r="C4" t="s">
        <v>35</v>
      </c>
      <c r="D4" t="s">
        <v>32</v>
      </c>
    </row>
    <row r="5" spans="1:4" x14ac:dyDescent="0.25">
      <c r="A5" s="25" t="s">
        <v>44</v>
      </c>
      <c r="B5" s="50"/>
      <c r="C5" s="50"/>
      <c r="D5" s="50"/>
    </row>
    <row r="6" spans="1:4" x14ac:dyDescent="0.25">
      <c r="A6" s="26" t="s">
        <v>30</v>
      </c>
      <c r="B6" s="28">
        <v>20</v>
      </c>
      <c r="C6" s="28">
        <v>25</v>
      </c>
      <c r="D6" s="28">
        <v>45</v>
      </c>
    </row>
    <row r="7" spans="1:4" x14ac:dyDescent="0.25">
      <c r="A7" s="26" t="s">
        <v>31</v>
      </c>
      <c r="B7" s="28">
        <v>14</v>
      </c>
      <c r="C7" s="28">
        <v>35</v>
      </c>
      <c r="D7" s="28">
        <v>49</v>
      </c>
    </row>
    <row r="8" spans="1:4" x14ac:dyDescent="0.25">
      <c r="A8" s="25" t="s">
        <v>45</v>
      </c>
      <c r="B8" s="50"/>
      <c r="C8" s="50"/>
      <c r="D8" s="50"/>
    </row>
    <row r="9" spans="1:4" x14ac:dyDescent="0.25">
      <c r="A9" s="26" t="s">
        <v>30</v>
      </c>
      <c r="B9" s="28">
        <v>25</v>
      </c>
      <c r="C9" s="28">
        <v>17</v>
      </c>
      <c r="D9" s="28">
        <v>42</v>
      </c>
    </row>
    <row r="10" spans="1:4" x14ac:dyDescent="0.25">
      <c r="A10" s="26" t="s">
        <v>31</v>
      </c>
      <c r="B10" s="28">
        <v>15</v>
      </c>
      <c r="C10" s="28">
        <v>35</v>
      </c>
      <c r="D10" s="28">
        <v>50</v>
      </c>
    </row>
    <row r="11" spans="1:4" x14ac:dyDescent="0.25">
      <c r="A11" s="25" t="s">
        <v>46</v>
      </c>
      <c r="B11" s="50"/>
      <c r="C11" s="50"/>
      <c r="D11" s="50"/>
    </row>
    <row r="12" spans="1:4" x14ac:dyDescent="0.25">
      <c r="A12" s="26" t="s">
        <v>30</v>
      </c>
      <c r="B12" s="28">
        <v>14</v>
      </c>
      <c r="C12" s="28">
        <v>16</v>
      </c>
      <c r="D12" s="28">
        <v>30</v>
      </c>
    </row>
    <row r="13" spans="1:4" x14ac:dyDescent="0.25">
      <c r="A13" s="26" t="s">
        <v>31</v>
      </c>
      <c r="B13" s="28">
        <v>11</v>
      </c>
      <c r="C13" s="28">
        <v>50</v>
      </c>
      <c r="D13" s="28">
        <v>61</v>
      </c>
    </row>
    <row r="14" spans="1:4" x14ac:dyDescent="0.25">
      <c r="A14" s="25" t="s">
        <v>47</v>
      </c>
      <c r="B14" s="50"/>
      <c r="C14" s="50"/>
      <c r="D14" s="50"/>
    </row>
    <row r="15" spans="1:4" x14ac:dyDescent="0.25">
      <c r="A15" s="26" t="s">
        <v>30</v>
      </c>
      <c r="B15" s="28">
        <v>19</v>
      </c>
      <c r="C15" s="28">
        <v>24</v>
      </c>
      <c r="D15" s="28">
        <v>43</v>
      </c>
    </row>
    <row r="16" spans="1:4" x14ac:dyDescent="0.25">
      <c r="A16" s="26" t="s">
        <v>31</v>
      </c>
      <c r="B16" s="28">
        <v>13</v>
      </c>
      <c r="C16" s="28">
        <v>35</v>
      </c>
      <c r="D16" s="28">
        <v>48</v>
      </c>
    </row>
    <row r="17" spans="1:4" x14ac:dyDescent="0.25">
      <c r="A17" s="25" t="s">
        <v>48</v>
      </c>
      <c r="B17" s="50"/>
      <c r="C17" s="50"/>
      <c r="D17" s="50"/>
    </row>
    <row r="18" spans="1:4" x14ac:dyDescent="0.25">
      <c r="A18" s="26" t="s">
        <v>30</v>
      </c>
      <c r="B18" s="28">
        <v>27</v>
      </c>
      <c r="C18" s="28">
        <v>22</v>
      </c>
      <c r="D18" s="28">
        <v>49</v>
      </c>
    </row>
    <row r="19" spans="1:4" x14ac:dyDescent="0.25">
      <c r="A19" s="26" t="s">
        <v>31</v>
      </c>
      <c r="B19" s="28">
        <v>13</v>
      </c>
      <c r="C19" s="28">
        <v>30</v>
      </c>
      <c r="D19" s="28">
        <v>43</v>
      </c>
    </row>
    <row r="20" spans="1:4" x14ac:dyDescent="0.25">
      <c r="A20" s="25" t="s">
        <v>49</v>
      </c>
      <c r="B20" s="50"/>
      <c r="C20" s="50"/>
      <c r="D20" s="50"/>
    </row>
    <row r="21" spans="1:4" x14ac:dyDescent="0.25">
      <c r="A21" s="26" t="s">
        <v>30</v>
      </c>
      <c r="B21" s="28">
        <v>23</v>
      </c>
      <c r="C21" s="28">
        <v>25</v>
      </c>
      <c r="D21" s="28">
        <v>48</v>
      </c>
    </row>
    <row r="22" spans="1:4" x14ac:dyDescent="0.25">
      <c r="A22" s="26" t="s">
        <v>31</v>
      </c>
      <c r="B22" s="28">
        <v>14</v>
      </c>
      <c r="C22" s="28">
        <v>40</v>
      </c>
      <c r="D22" s="28">
        <v>54</v>
      </c>
    </row>
    <row r="23" spans="1:4" x14ac:dyDescent="0.25">
      <c r="A23" s="25" t="s">
        <v>50</v>
      </c>
      <c r="B23" s="50"/>
      <c r="C23" s="50"/>
      <c r="D23" s="50"/>
    </row>
    <row r="24" spans="1:4" x14ac:dyDescent="0.25">
      <c r="A24" s="26" t="s">
        <v>30</v>
      </c>
      <c r="B24" s="28">
        <v>21</v>
      </c>
      <c r="C24" s="28">
        <v>19</v>
      </c>
      <c r="D24" s="28">
        <v>40</v>
      </c>
    </row>
    <row r="25" spans="1:4" x14ac:dyDescent="0.25">
      <c r="A25" s="26" t="s">
        <v>31</v>
      </c>
      <c r="B25" s="28">
        <v>18</v>
      </c>
      <c r="C25" s="28">
        <v>30</v>
      </c>
      <c r="D25" s="28">
        <v>48</v>
      </c>
    </row>
    <row r="26" spans="1:4" x14ac:dyDescent="0.25">
      <c r="A26" s="25" t="s">
        <v>32</v>
      </c>
      <c r="B26" s="28">
        <v>247</v>
      </c>
      <c r="C26" s="28">
        <v>403</v>
      </c>
      <c r="D26" s="28">
        <v>650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770A3-07D6-4A18-8148-54D3F7163C25}">
  <dimension ref="A3:C8"/>
  <sheetViews>
    <sheetView workbookViewId="0">
      <selection activeCell="F16" sqref="F16"/>
    </sheetView>
  </sheetViews>
  <sheetFormatPr defaultRowHeight="15" x14ac:dyDescent="0.25"/>
  <cols>
    <col min="1" max="1" width="14.140625" bestFit="1" customWidth="1"/>
    <col min="2" max="2" width="11.5703125" bestFit="1" customWidth="1"/>
    <col min="3" max="3" width="9.42578125" bestFit="1" customWidth="1"/>
  </cols>
  <sheetData>
    <row r="3" spans="1:3" x14ac:dyDescent="0.25">
      <c r="A3" s="24" t="s">
        <v>28</v>
      </c>
      <c r="B3" t="s">
        <v>51</v>
      </c>
      <c r="C3" t="s">
        <v>52</v>
      </c>
    </row>
    <row r="4" spans="1:3" x14ac:dyDescent="0.25">
      <c r="A4" s="25" t="s">
        <v>40</v>
      </c>
      <c r="B4" s="27">
        <v>4</v>
      </c>
      <c r="C4" s="50">
        <v>4</v>
      </c>
    </row>
    <row r="5" spans="1:3" x14ac:dyDescent="0.25">
      <c r="A5" s="25" t="s">
        <v>41</v>
      </c>
      <c r="B5" s="27">
        <v>36</v>
      </c>
      <c r="C5" s="50">
        <v>33</v>
      </c>
    </row>
    <row r="6" spans="1:3" x14ac:dyDescent="0.25">
      <c r="A6" s="25" t="s">
        <v>42</v>
      </c>
      <c r="B6" s="27">
        <v>270</v>
      </c>
      <c r="C6" s="50">
        <v>187</v>
      </c>
    </row>
    <row r="7" spans="1:3" x14ac:dyDescent="0.25">
      <c r="A7" s="25" t="s">
        <v>43</v>
      </c>
      <c r="B7" s="27">
        <v>392</v>
      </c>
      <c r="C7" s="50">
        <v>289</v>
      </c>
    </row>
    <row r="8" spans="1:3" x14ac:dyDescent="0.25">
      <c r="A8" s="25" t="s">
        <v>32</v>
      </c>
      <c r="B8" s="27">
        <v>702</v>
      </c>
      <c r="C8" s="50">
        <v>513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59495-FEA6-41FB-AA55-704F02E53F42}">
  <dimension ref="A3:D9"/>
  <sheetViews>
    <sheetView workbookViewId="0">
      <selection activeCell="G2" sqref="G2"/>
    </sheetView>
  </sheetViews>
  <sheetFormatPr defaultRowHeight="15" x14ac:dyDescent="0.25"/>
  <cols>
    <col min="1" max="1" width="14.140625" bestFit="1" customWidth="1"/>
    <col min="2" max="2" width="17.28515625" bestFit="1" customWidth="1"/>
    <col min="3" max="3" width="9.85546875" bestFit="1" customWidth="1"/>
    <col min="4" max="4" width="11.42578125" bestFit="1" customWidth="1"/>
    <col min="5" max="5" width="11.140625" bestFit="1" customWidth="1"/>
    <col min="6" max="6" width="9.7109375" bestFit="1" customWidth="1"/>
    <col min="7" max="7" width="16.42578125" bestFit="1" customWidth="1"/>
    <col min="8" max="8" width="14.28515625" bestFit="1" customWidth="1"/>
  </cols>
  <sheetData>
    <row r="3" spans="1:4" x14ac:dyDescent="0.25">
      <c r="A3" s="24" t="s">
        <v>51</v>
      </c>
      <c r="B3" s="24" t="s">
        <v>33</v>
      </c>
    </row>
    <row r="4" spans="1:4" x14ac:dyDescent="0.25">
      <c r="A4" s="24" t="s">
        <v>28</v>
      </c>
      <c r="B4" t="s">
        <v>53</v>
      </c>
      <c r="C4" t="s">
        <v>54</v>
      </c>
      <c r="D4" t="s">
        <v>32</v>
      </c>
    </row>
    <row r="5" spans="1:4" x14ac:dyDescent="0.25">
      <c r="A5" s="25" t="s">
        <v>40</v>
      </c>
      <c r="B5" s="27">
        <v>4</v>
      </c>
      <c r="C5" s="27"/>
      <c r="D5" s="27">
        <v>4</v>
      </c>
    </row>
    <row r="6" spans="1:4" x14ac:dyDescent="0.25">
      <c r="A6" s="25" t="s">
        <v>41</v>
      </c>
      <c r="B6" s="27">
        <v>23</v>
      </c>
      <c r="C6" s="27">
        <v>13</v>
      </c>
      <c r="D6" s="27">
        <v>36</v>
      </c>
    </row>
    <row r="7" spans="1:4" x14ac:dyDescent="0.25">
      <c r="A7" s="25" t="s">
        <v>42</v>
      </c>
      <c r="B7" s="27">
        <v>61</v>
      </c>
      <c r="C7" s="27">
        <v>209</v>
      </c>
      <c r="D7" s="27">
        <v>270</v>
      </c>
    </row>
    <row r="8" spans="1:4" x14ac:dyDescent="0.25">
      <c r="A8" s="25" t="s">
        <v>43</v>
      </c>
      <c r="B8" s="27">
        <v>105</v>
      </c>
      <c r="C8" s="27">
        <v>287</v>
      </c>
      <c r="D8" s="27">
        <v>392</v>
      </c>
    </row>
    <row r="9" spans="1:4" x14ac:dyDescent="0.25">
      <c r="A9" s="25" t="s">
        <v>32</v>
      </c>
      <c r="B9" s="27">
        <v>193</v>
      </c>
      <c r="C9" s="27">
        <v>509</v>
      </c>
      <c r="D9" s="27">
        <v>702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7E122-FBB0-40A3-83CC-069B0792220D}">
  <dimension ref="A3:D12"/>
  <sheetViews>
    <sheetView workbookViewId="0">
      <selection activeCell="I4" sqref="I4"/>
    </sheetView>
  </sheetViews>
  <sheetFormatPr defaultRowHeight="15" x14ac:dyDescent="0.25"/>
  <cols>
    <col min="1" max="1" width="17" bestFit="1" customWidth="1"/>
    <col min="2" max="2" width="17.28515625" bestFit="1" customWidth="1"/>
    <col min="3" max="3" width="4.140625" bestFit="1" customWidth="1"/>
    <col min="4" max="4" width="11.42578125" bestFit="1" customWidth="1"/>
  </cols>
  <sheetData>
    <row r="3" spans="1:4" x14ac:dyDescent="0.25">
      <c r="A3" s="24" t="s">
        <v>29</v>
      </c>
      <c r="B3" s="24" t="s">
        <v>33</v>
      </c>
    </row>
    <row r="4" spans="1:4" x14ac:dyDescent="0.25">
      <c r="A4" s="24" t="s">
        <v>28</v>
      </c>
      <c r="B4" t="s">
        <v>34</v>
      </c>
      <c r="C4" t="s">
        <v>35</v>
      </c>
      <c r="D4" t="s">
        <v>32</v>
      </c>
    </row>
    <row r="5" spans="1:4" x14ac:dyDescent="0.25">
      <c r="A5" s="25" t="s">
        <v>55</v>
      </c>
      <c r="B5" s="28">
        <v>15</v>
      </c>
      <c r="C5" s="28">
        <v>18</v>
      </c>
      <c r="D5" s="28">
        <v>33</v>
      </c>
    </row>
    <row r="6" spans="1:4" x14ac:dyDescent="0.25">
      <c r="A6" s="25" t="s">
        <v>56</v>
      </c>
      <c r="B6" s="28">
        <v>64</v>
      </c>
      <c r="C6" s="28">
        <v>17</v>
      </c>
      <c r="D6" s="28">
        <v>81</v>
      </c>
    </row>
    <row r="7" spans="1:4" x14ac:dyDescent="0.25">
      <c r="A7" s="25" t="s">
        <v>57</v>
      </c>
      <c r="B7" s="28">
        <v>13</v>
      </c>
      <c r="C7" s="28">
        <v>15</v>
      </c>
      <c r="D7" s="28">
        <v>28</v>
      </c>
    </row>
    <row r="8" spans="1:4" x14ac:dyDescent="0.25">
      <c r="A8" s="25" t="s">
        <v>58</v>
      </c>
      <c r="B8" s="28">
        <v>17</v>
      </c>
      <c r="C8" s="28">
        <v>38</v>
      </c>
      <c r="D8" s="28">
        <v>55</v>
      </c>
    </row>
    <row r="9" spans="1:4" x14ac:dyDescent="0.25">
      <c r="A9" s="25" t="s">
        <v>59</v>
      </c>
      <c r="B9" s="28">
        <v>8</v>
      </c>
      <c r="C9" s="28">
        <v>24</v>
      </c>
      <c r="D9" s="28">
        <v>32</v>
      </c>
    </row>
    <row r="10" spans="1:4" x14ac:dyDescent="0.25">
      <c r="A10" s="25" t="s">
        <v>60</v>
      </c>
      <c r="B10" s="28">
        <v>18</v>
      </c>
      <c r="C10" s="28">
        <v>18</v>
      </c>
      <c r="D10" s="28">
        <v>36</v>
      </c>
    </row>
    <row r="11" spans="1:4" x14ac:dyDescent="0.25">
      <c r="A11" s="25" t="s">
        <v>61</v>
      </c>
      <c r="B11" s="28">
        <v>14</v>
      </c>
      <c r="C11" s="28">
        <v>18</v>
      </c>
      <c r="D11" s="28">
        <v>32</v>
      </c>
    </row>
    <row r="12" spans="1:4" x14ac:dyDescent="0.25">
      <c r="A12" s="25" t="s">
        <v>32</v>
      </c>
      <c r="B12" s="28">
        <v>149</v>
      </c>
      <c r="C12" s="28">
        <v>148</v>
      </c>
      <c r="D12" s="28">
        <v>297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7AF1C-1502-427B-B56D-9BB642FEC98C}">
  <dimension ref="A3:D26"/>
  <sheetViews>
    <sheetView workbookViewId="0">
      <selection activeCell="F3" sqref="F3"/>
    </sheetView>
  </sheetViews>
  <sheetFormatPr defaultRowHeight="15" x14ac:dyDescent="0.25"/>
  <cols>
    <col min="1" max="1" width="19.140625" bestFit="1" customWidth="1"/>
    <col min="2" max="2" width="16.28515625" bestFit="1" customWidth="1"/>
    <col min="3" max="3" width="3.140625" bestFit="1" customWidth="1"/>
    <col min="4" max="4" width="11.28515625" bestFit="1" customWidth="1"/>
    <col min="5" max="5" width="19.140625" bestFit="1" customWidth="1"/>
    <col min="6" max="6" width="29.7109375" bestFit="1" customWidth="1"/>
    <col min="7" max="7" width="24.140625" bestFit="1" customWidth="1"/>
    <col min="8" max="16" width="11.5703125" bestFit="1" customWidth="1"/>
    <col min="17" max="17" width="11.28515625" bestFit="1" customWidth="1"/>
  </cols>
  <sheetData>
    <row r="3" spans="1:4" x14ac:dyDescent="0.25">
      <c r="A3" s="24" t="s">
        <v>62</v>
      </c>
      <c r="B3" s="24" t="s">
        <v>33</v>
      </c>
    </row>
    <row r="4" spans="1:4" x14ac:dyDescent="0.25">
      <c r="A4" s="24" t="s">
        <v>28</v>
      </c>
      <c r="B4" t="s">
        <v>34</v>
      </c>
      <c r="C4" t="s">
        <v>35</v>
      </c>
      <c r="D4" t="s">
        <v>32</v>
      </c>
    </row>
    <row r="5" spans="1:4" x14ac:dyDescent="0.25">
      <c r="A5" s="25" t="s">
        <v>44</v>
      </c>
      <c r="B5" s="50"/>
      <c r="C5" s="50"/>
      <c r="D5" s="50"/>
    </row>
    <row r="6" spans="1:4" x14ac:dyDescent="0.25">
      <c r="A6" s="26" t="s">
        <v>30</v>
      </c>
      <c r="B6" s="27">
        <v>76.815238095238087</v>
      </c>
      <c r="C6" s="27">
        <v>28.947199999999999</v>
      </c>
      <c r="D6" s="27">
        <v>50.800000000000004</v>
      </c>
    </row>
    <row r="7" spans="1:4" x14ac:dyDescent="0.25">
      <c r="A7" s="26" t="s">
        <v>31</v>
      </c>
      <c r="B7" s="27">
        <v>112.63642857142858</v>
      </c>
      <c r="C7" s="27">
        <v>20.302857142857142</v>
      </c>
      <c r="D7" s="27">
        <v>46.683877551020416</v>
      </c>
    </row>
    <row r="8" spans="1:4" x14ac:dyDescent="0.25">
      <c r="A8" s="25" t="s">
        <v>45</v>
      </c>
      <c r="B8" s="50"/>
      <c r="C8" s="50"/>
      <c r="D8" s="50"/>
    </row>
    <row r="9" spans="1:4" x14ac:dyDescent="0.25">
      <c r="A9" s="26" t="s">
        <v>30</v>
      </c>
      <c r="B9" s="27">
        <v>86.816800000000001</v>
      </c>
      <c r="C9" s="27">
        <v>15.668823529411766</v>
      </c>
      <c r="D9" s="27">
        <v>58.018809523809523</v>
      </c>
    </row>
    <row r="10" spans="1:4" x14ac:dyDescent="0.25">
      <c r="A10" s="26" t="s">
        <v>31</v>
      </c>
      <c r="B10" s="27">
        <v>63.764000000000003</v>
      </c>
      <c r="C10" s="27">
        <v>16.629428571428569</v>
      </c>
      <c r="D10" s="27">
        <v>30.7698</v>
      </c>
    </row>
    <row r="11" spans="1:4" x14ac:dyDescent="0.25">
      <c r="A11" s="25" t="s">
        <v>46</v>
      </c>
      <c r="B11" s="50"/>
      <c r="C11" s="50"/>
      <c r="D11" s="50"/>
    </row>
    <row r="12" spans="1:4" x14ac:dyDescent="0.25">
      <c r="A12" s="26" t="s">
        <v>30</v>
      </c>
      <c r="B12" s="27">
        <v>55.166428571428575</v>
      </c>
      <c r="C12" s="27">
        <v>10.90764705882353</v>
      </c>
      <c r="D12" s="27">
        <v>30.895483870967741</v>
      </c>
    </row>
    <row r="13" spans="1:4" x14ac:dyDescent="0.25">
      <c r="A13" s="26" t="s">
        <v>31</v>
      </c>
      <c r="B13" s="27">
        <v>130.64363636363635</v>
      </c>
      <c r="C13" s="27">
        <v>18.820399999999999</v>
      </c>
      <c r="D13" s="27">
        <v>38.985245901639345</v>
      </c>
    </row>
    <row r="14" spans="1:4" x14ac:dyDescent="0.25">
      <c r="A14" s="25" t="s">
        <v>47</v>
      </c>
      <c r="B14" s="50"/>
      <c r="C14" s="50"/>
      <c r="D14" s="50"/>
    </row>
    <row r="15" spans="1:4" x14ac:dyDescent="0.25">
      <c r="A15" s="26" t="s">
        <v>30</v>
      </c>
      <c r="B15" s="27">
        <v>88.446315789473687</v>
      </c>
      <c r="C15" s="27">
        <v>18.317083333333333</v>
      </c>
      <c r="D15" s="27">
        <v>49.304418604651168</v>
      </c>
    </row>
    <row r="16" spans="1:4" x14ac:dyDescent="0.25">
      <c r="A16" s="26" t="s">
        <v>31</v>
      </c>
      <c r="B16" s="27">
        <v>83.696923076923071</v>
      </c>
      <c r="C16" s="27">
        <v>18.36611111111111</v>
      </c>
      <c r="D16" s="27">
        <v>35.698775510204079</v>
      </c>
    </row>
    <row r="17" spans="1:4" x14ac:dyDescent="0.25">
      <c r="A17" s="25" t="s">
        <v>48</v>
      </c>
      <c r="B17" s="50"/>
      <c r="C17" s="50"/>
      <c r="D17" s="50"/>
    </row>
    <row r="18" spans="1:4" x14ac:dyDescent="0.25">
      <c r="A18" s="26" t="s">
        <v>30</v>
      </c>
      <c r="B18" s="27">
        <v>86.20703703703704</v>
      </c>
      <c r="C18" s="27">
        <v>12.388260869565217</v>
      </c>
      <c r="D18" s="27">
        <v>52.250399999999999</v>
      </c>
    </row>
    <row r="19" spans="1:4" x14ac:dyDescent="0.25">
      <c r="A19" s="26" t="s">
        <v>31</v>
      </c>
      <c r="B19" s="27">
        <v>66.261538461538464</v>
      </c>
      <c r="C19" s="27">
        <v>33.782258064516128</v>
      </c>
      <c r="D19" s="27">
        <v>43.378409090909095</v>
      </c>
    </row>
    <row r="20" spans="1:4" x14ac:dyDescent="0.25">
      <c r="A20" s="25" t="s">
        <v>49</v>
      </c>
      <c r="B20" s="50"/>
      <c r="C20" s="50"/>
      <c r="D20" s="50"/>
    </row>
    <row r="21" spans="1:4" x14ac:dyDescent="0.25">
      <c r="A21" s="26" t="s">
        <v>30</v>
      </c>
      <c r="B21" s="27">
        <v>68.317826086956515</v>
      </c>
      <c r="C21" s="27">
        <v>12.6516</v>
      </c>
      <c r="D21" s="27">
        <v>39.324999999999996</v>
      </c>
    </row>
    <row r="22" spans="1:4" x14ac:dyDescent="0.25">
      <c r="A22" s="26" t="s">
        <v>31</v>
      </c>
      <c r="B22" s="27">
        <v>74.398571428571429</v>
      </c>
      <c r="C22" s="27">
        <v>19.814146341463413</v>
      </c>
      <c r="D22" s="27">
        <v>33.708363636363636</v>
      </c>
    </row>
    <row r="23" spans="1:4" x14ac:dyDescent="0.25">
      <c r="A23" s="25" t="s">
        <v>50</v>
      </c>
      <c r="B23" s="50"/>
      <c r="C23" s="50"/>
      <c r="D23" s="50"/>
    </row>
    <row r="24" spans="1:4" x14ac:dyDescent="0.25">
      <c r="A24" s="26" t="s">
        <v>30</v>
      </c>
      <c r="B24" s="27">
        <v>73.84571428571428</v>
      </c>
      <c r="C24" s="27">
        <v>7.696315789473684</v>
      </c>
      <c r="D24" s="27">
        <v>42.424750000000003</v>
      </c>
    </row>
    <row r="25" spans="1:4" x14ac:dyDescent="0.25">
      <c r="A25" s="26" t="s">
        <v>31</v>
      </c>
      <c r="B25" s="27">
        <v>93.846666666666664</v>
      </c>
      <c r="C25" s="27">
        <v>17.697741935483872</v>
      </c>
      <c r="D25" s="27">
        <v>45.670816326530613</v>
      </c>
    </row>
    <row r="26" spans="1:4" x14ac:dyDescent="0.25">
      <c r="A26" s="25" t="s">
        <v>32</v>
      </c>
      <c r="B26" s="27">
        <v>82.002983870967753</v>
      </c>
      <c r="C26" s="27">
        <v>18.742371638141808</v>
      </c>
      <c r="D26" s="27">
        <v>42.621567732115679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A57A7-0ED5-462E-A9D5-E4989F554B31}">
  <dimension ref="A3:C28"/>
  <sheetViews>
    <sheetView workbookViewId="0"/>
  </sheetViews>
  <sheetFormatPr defaultRowHeight="15" x14ac:dyDescent="0.25"/>
  <cols>
    <col min="1" max="1" width="14.140625" bestFit="1" customWidth="1"/>
    <col min="2" max="2" width="17" bestFit="1" customWidth="1"/>
    <col min="3" max="3" width="10.28515625" bestFit="1" customWidth="1"/>
  </cols>
  <sheetData>
    <row r="3" spans="1:3" x14ac:dyDescent="0.25">
      <c r="A3" s="24" t="s">
        <v>28</v>
      </c>
      <c r="B3" t="s">
        <v>29</v>
      </c>
      <c r="C3" t="s">
        <v>63</v>
      </c>
    </row>
    <row r="4" spans="1:3" x14ac:dyDescent="0.25">
      <c r="A4" s="25" t="s">
        <v>40</v>
      </c>
      <c r="B4" s="50"/>
      <c r="C4" s="50"/>
    </row>
    <row r="5" spans="1:3" x14ac:dyDescent="0.25">
      <c r="A5" s="26" t="s">
        <v>64</v>
      </c>
      <c r="B5" s="28">
        <v>21</v>
      </c>
      <c r="C5" s="27"/>
    </row>
    <row r="6" spans="1:3" x14ac:dyDescent="0.25">
      <c r="A6" s="26" t="s">
        <v>65</v>
      </c>
      <c r="B6" s="28">
        <v>26</v>
      </c>
      <c r="C6" s="27">
        <v>5</v>
      </c>
    </row>
    <row r="7" spans="1:3" x14ac:dyDescent="0.25">
      <c r="A7" s="26" t="s">
        <v>66</v>
      </c>
      <c r="B7" s="28">
        <v>34</v>
      </c>
      <c r="C7" s="27">
        <v>8</v>
      </c>
    </row>
    <row r="8" spans="1:3" x14ac:dyDescent="0.25">
      <c r="A8" s="26" t="s">
        <v>67</v>
      </c>
      <c r="B8" s="28">
        <v>42</v>
      </c>
      <c r="C8" s="27">
        <v>10</v>
      </c>
    </row>
    <row r="9" spans="1:3" x14ac:dyDescent="0.25">
      <c r="A9" s="25" t="s">
        <v>68</v>
      </c>
      <c r="B9" s="28">
        <v>42</v>
      </c>
      <c r="C9" s="27">
        <v>23</v>
      </c>
    </row>
    <row r="10" spans="1:3" x14ac:dyDescent="0.25">
      <c r="A10" s="25" t="s">
        <v>41</v>
      </c>
      <c r="B10" s="50"/>
      <c r="C10" s="50"/>
    </row>
    <row r="11" spans="1:3" x14ac:dyDescent="0.25">
      <c r="A11" s="26" t="s">
        <v>64</v>
      </c>
      <c r="B11" s="28">
        <v>52</v>
      </c>
      <c r="C11" s="27">
        <v>11</v>
      </c>
    </row>
    <row r="12" spans="1:3" x14ac:dyDescent="0.25">
      <c r="A12" s="26" t="s">
        <v>65</v>
      </c>
      <c r="B12" s="28">
        <v>62</v>
      </c>
      <c r="C12" s="27">
        <v>10</v>
      </c>
    </row>
    <row r="13" spans="1:3" x14ac:dyDescent="0.25">
      <c r="A13" s="26" t="s">
        <v>66</v>
      </c>
      <c r="B13" s="28">
        <v>82</v>
      </c>
      <c r="C13" s="27">
        <v>21</v>
      </c>
    </row>
    <row r="14" spans="1:3" x14ac:dyDescent="0.25">
      <c r="A14" s="26" t="s">
        <v>67</v>
      </c>
      <c r="B14" s="28">
        <v>104</v>
      </c>
      <c r="C14" s="27">
        <v>25</v>
      </c>
    </row>
    <row r="15" spans="1:3" x14ac:dyDescent="0.25">
      <c r="A15" s="25" t="s">
        <v>69</v>
      </c>
      <c r="B15" s="28">
        <v>104</v>
      </c>
      <c r="C15" s="27">
        <v>67</v>
      </c>
    </row>
    <row r="16" spans="1:3" x14ac:dyDescent="0.25">
      <c r="A16" s="25" t="s">
        <v>42</v>
      </c>
      <c r="B16" s="50"/>
      <c r="C16" s="50"/>
    </row>
    <row r="17" spans="1:3" x14ac:dyDescent="0.25">
      <c r="A17" s="26" t="s">
        <v>64</v>
      </c>
      <c r="B17" s="28">
        <v>93</v>
      </c>
      <c r="C17" s="27">
        <v>28</v>
      </c>
    </row>
    <row r="18" spans="1:3" x14ac:dyDescent="0.25">
      <c r="A18" s="26" t="s">
        <v>65</v>
      </c>
      <c r="B18" s="28">
        <v>96</v>
      </c>
      <c r="C18" s="27">
        <v>51</v>
      </c>
    </row>
    <row r="19" spans="1:3" x14ac:dyDescent="0.25">
      <c r="A19" s="26" t="s">
        <v>66</v>
      </c>
      <c r="B19" s="28">
        <v>107</v>
      </c>
      <c r="C19" s="27">
        <v>77</v>
      </c>
    </row>
    <row r="20" spans="1:3" x14ac:dyDescent="0.25">
      <c r="A20" s="26" t="s">
        <v>67</v>
      </c>
      <c r="B20" s="28">
        <v>112</v>
      </c>
      <c r="C20" s="27">
        <v>50</v>
      </c>
    </row>
    <row r="21" spans="1:3" x14ac:dyDescent="0.25">
      <c r="A21" s="25" t="s">
        <v>70</v>
      </c>
      <c r="B21" s="28">
        <v>112</v>
      </c>
      <c r="C21" s="27">
        <v>206</v>
      </c>
    </row>
    <row r="22" spans="1:3" x14ac:dyDescent="0.25">
      <c r="A22" s="25" t="s">
        <v>43</v>
      </c>
      <c r="B22" s="50"/>
      <c r="C22" s="50"/>
    </row>
    <row r="23" spans="1:3" x14ac:dyDescent="0.25">
      <c r="A23" s="26" t="s">
        <v>64</v>
      </c>
      <c r="B23" s="28">
        <v>118</v>
      </c>
      <c r="C23" s="27">
        <v>52</v>
      </c>
    </row>
    <row r="24" spans="1:3" x14ac:dyDescent="0.25">
      <c r="A24" s="26" t="s">
        <v>65</v>
      </c>
      <c r="B24" s="28">
        <v>139</v>
      </c>
      <c r="C24" s="27">
        <v>99</v>
      </c>
    </row>
    <row r="25" spans="1:3" x14ac:dyDescent="0.25">
      <c r="A25" s="26" t="s">
        <v>66</v>
      </c>
      <c r="B25" s="28">
        <v>139</v>
      </c>
      <c r="C25" s="27">
        <v>114</v>
      </c>
    </row>
    <row r="26" spans="1:3" x14ac:dyDescent="0.25">
      <c r="A26" s="26" t="s">
        <v>67</v>
      </c>
      <c r="B26" s="28">
        <v>148</v>
      </c>
      <c r="C26" s="27">
        <v>62</v>
      </c>
    </row>
    <row r="27" spans="1:3" x14ac:dyDescent="0.25">
      <c r="A27" s="25" t="s">
        <v>71</v>
      </c>
      <c r="B27" s="28">
        <v>148</v>
      </c>
      <c r="C27" s="27">
        <v>327</v>
      </c>
    </row>
    <row r="28" spans="1:3" x14ac:dyDescent="0.25">
      <c r="A28" s="25" t="s">
        <v>32</v>
      </c>
      <c r="B28" s="28">
        <v>148</v>
      </c>
      <c r="C28" s="27">
        <v>623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D8CAE-7A1E-4D60-9BC1-85435E430C04}">
  <dimension ref="A1:G13"/>
  <sheetViews>
    <sheetView showGridLines="0" workbookViewId="0"/>
  </sheetViews>
  <sheetFormatPr defaultRowHeight="15" x14ac:dyDescent="0.25"/>
  <cols>
    <col min="1" max="1" width="4.5703125" customWidth="1"/>
    <col min="2" max="2" width="27.28515625" customWidth="1"/>
    <col min="3" max="3" width="60.42578125" customWidth="1"/>
  </cols>
  <sheetData>
    <row r="1" spans="1:7" ht="48" customHeight="1" x14ac:dyDescent="0.25">
      <c r="A1" s="46" t="s">
        <v>17</v>
      </c>
      <c r="B1" s="46"/>
      <c r="C1" s="47"/>
      <c r="D1" s="46"/>
      <c r="E1" s="46"/>
      <c r="F1" s="46"/>
      <c r="G1" s="46"/>
    </row>
    <row r="5" spans="1:7" ht="18.75" x14ac:dyDescent="0.3">
      <c r="B5" s="45" t="s">
        <v>72</v>
      </c>
      <c r="C5" s="43"/>
    </row>
    <row r="6" spans="1:7" x14ac:dyDescent="0.25">
      <c r="B6" s="44" t="s">
        <v>73</v>
      </c>
      <c r="C6" s="41" t="s">
        <v>74</v>
      </c>
    </row>
    <row r="7" spans="1:7" x14ac:dyDescent="0.25">
      <c r="B7" s="44" t="s">
        <v>75</v>
      </c>
      <c r="C7" s="41" t="s">
        <v>76</v>
      </c>
    </row>
    <row r="8" spans="1:7" x14ac:dyDescent="0.25">
      <c r="B8" s="44" t="s">
        <v>77</v>
      </c>
      <c r="C8" s="41" t="s">
        <v>78</v>
      </c>
    </row>
    <row r="9" spans="1:7" x14ac:dyDescent="0.25">
      <c r="B9" s="44" t="s">
        <v>79</v>
      </c>
      <c r="C9" s="41" t="s">
        <v>80</v>
      </c>
    </row>
    <row r="10" spans="1:7" x14ac:dyDescent="0.25">
      <c r="C10" s="43"/>
    </row>
    <row r="11" spans="1:7" x14ac:dyDescent="0.25">
      <c r="B11" s="42" t="s">
        <v>81</v>
      </c>
      <c r="C11" s="41" t="s">
        <v>82</v>
      </c>
    </row>
    <row r="12" spans="1:7" x14ac:dyDescent="0.25">
      <c r="C12" s="43"/>
    </row>
    <row r="13" spans="1:7" x14ac:dyDescent="0.25">
      <c r="B13" s="42" t="s">
        <v>83</v>
      </c>
      <c r="C13" s="41" t="s">
        <v>84</v>
      </c>
    </row>
  </sheetData>
  <hyperlinks>
    <hyperlink ref="C6" r:id="rId1" xr:uid="{6D0C7C51-1E8F-44F4-9A9A-AED6C11A6AA5}"/>
    <hyperlink ref="C7" r:id="rId2" xr:uid="{A08CBA98-8034-4129-9870-97A5FF1C6E0E}"/>
    <hyperlink ref="C8" r:id="rId3" xr:uid="{E7C7C0FD-4178-4002-B6C6-31F9C979860B}"/>
    <hyperlink ref="C9" r:id="rId4" xr:uid="{FC2932CB-6B6A-4E74-9E14-7E332916BC65}"/>
    <hyperlink ref="C13" r:id="rId5" xr:uid="{0466DD26-CFDF-43BC-A836-9E0C506622FA}"/>
  </hyperlinks>
  <pageMargins left="0.7" right="0.7" top="0.75" bottom="0.75" header="0.3" footer="0.3"/>
  <pageSetup paperSize="9" orientation="portrait" r:id="rId6"/>
  <drawing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CAA8F-A1D0-4A25-BEC8-69FDB1A06036}">
  <dimension ref="A1:U18"/>
  <sheetViews>
    <sheetView showGridLines="0" workbookViewId="0">
      <selection activeCell="A2" sqref="A2"/>
    </sheetView>
  </sheetViews>
  <sheetFormatPr defaultRowHeight="15" x14ac:dyDescent="0.25"/>
  <cols>
    <col min="1" max="1" width="10.28515625" customWidth="1"/>
  </cols>
  <sheetData>
    <row r="1" spans="1:21" ht="48.75" customHeight="1" x14ac:dyDescent="0.25">
      <c r="A1" s="39" t="s">
        <v>85</v>
      </c>
      <c r="B1" s="39"/>
      <c r="C1" s="39"/>
      <c r="D1" s="39"/>
      <c r="E1" s="39"/>
      <c r="F1" s="39"/>
      <c r="G1" s="39"/>
      <c r="H1" s="39"/>
      <c r="I1" s="39"/>
      <c r="J1" s="39"/>
      <c r="K1" s="39"/>
      <c r="L1" s="39"/>
      <c r="M1" s="39"/>
      <c r="N1" s="39"/>
      <c r="O1" s="39"/>
      <c r="P1" s="39"/>
      <c r="Q1" s="39"/>
      <c r="R1" s="39"/>
      <c r="S1" s="39"/>
      <c r="T1" s="39"/>
      <c r="U1" s="39"/>
    </row>
    <row r="2" spans="1:21" ht="22.5" customHeight="1" x14ac:dyDescent="0.25"/>
    <row r="3" spans="1:21" x14ac:dyDescent="0.25">
      <c r="C3" s="40"/>
    </row>
    <row r="7" spans="1:21" ht="18.75" x14ac:dyDescent="0.3">
      <c r="N7" s="45"/>
    </row>
    <row r="9" spans="1:21" x14ac:dyDescent="0.25">
      <c r="N9" s="49"/>
    </row>
    <row r="18" ht="34.5" customHeight="1" x14ac:dyDescent="0.25"/>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1AD24-2E11-41B8-B135-1B0FDFDB02EC}">
  <dimension ref="A1:AA1"/>
  <sheetViews>
    <sheetView showGridLines="0" workbookViewId="0"/>
  </sheetViews>
  <sheetFormatPr defaultRowHeight="15" x14ac:dyDescent="0.25"/>
  <cols>
    <col min="1" max="1" width="2.140625" customWidth="1"/>
  </cols>
  <sheetData>
    <row r="1" spans="1:27" ht="52.5" customHeight="1" x14ac:dyDescent="0.25">
      <c r="A1" s="39" t="s">
        <v>15</v>
      </c>
      <c r="B1" s="39"/>
      <c r="C1" s="39"/>
      <c r="D1" s="39"/>
      <c r="E1" s="39"/>
      <c r="F1" s="39"/>
      <c r="G1" s="39"/>
      <c r="H1" s="39"/>
      <c r="I1" s="39"/>
      <c r="J1" s="39"/>
      <c r="K1" s="39"/>
      <c r="L1" s="39"/>
      <c r="M1" s="39"/>
      <c r="N1" s="39"/>
      <c r="O1" s="39"/>
      <c r="P1" s="39"/>
      <c r="Q1" s="39"/>
      <c r="R1" s="39"/>
      <c r="S1" s="39"/>
      <c r="T1" s="39"/>
      <c r="U1" s="39"/>
      <c r="V1" s="39"/>
      <c r="W1" s="39"/>
      <c r="X1" s="39"/>
      <c r="Y1" s="39"/>
      <c r="Z1" s="39"/>
      <c r="AA1" s="39"/>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B8387-17E0-4A07-92F1-184831A7DB93}">
  <dimension ref="B1:B15"/>
  <sheetViews>
    <sheetView showGridLines="0" showRowColHeaders="0" workbookViewId="0"/>
  </sheetViews>
  <sheetFormatPr defaultColWidth="173.28515625" defaultRowHeight="18.75" x14ac:dyDescent="0.3"/>
  <cols>
    <col min="1" max="1" width="7.42578125" style="32" customWidth="1"/>
    <col min="2" max="2" width="118.42578125" style="34" customWidth="1"/>
    <col min="3" max="16384" width="173.28515625" style="32"/>
  </cols>
  <sheetData>
    <row r="1" spans="2:2" ht="26.25" x14ac:dyDescent="0.3">
      <c r="B1" s="31"/>
    </row>
    <row r="2" spans="2:2" x14ac:dyDescent="0.3">
      <c r="B2" s="33"/>
    </row>
    <row r="3" spans="2:2" x14ac:dyDescent="0.3">
      <c r="B3" s="33" t="s">
        <v>1</v>
      </c>
    </row>
    <row r="4" spans="2:2" x14ac:dyDescent="0.3">
      <c r="B4" s="33"/>
    </row>
    <row r="5" spans="2:2" ht="54.75" customHeight="1" x14ac:dyDescent="0.3"/>
    <row r="6" spans="2:2" ht="50.25" customHeight="1" x14ac:dyDescent="0.3">
      <c r="B6" s="35" t="s">
        <v>2</v>
      </c>
    </row>
    <row r="7" spans="2:2" ht="75" x14ac:dyDescent="0.3">
      <c r="B7" s="33" t="s">
        <v>86</v>
      </c>
    </row>
    <row r="8" spans="2:2" x14ac:dyDescent="0.3">
      <c r="B8" s="33"/>
    </row>
    <row r="9" spans="2:2" x14ac:dyDescent="0.3">
      <c r="B9" s="33"/>
    </row>
    <row r="10" spans="2:2" ht="37.5" x14ac:dyDescent="0.3">
      <c r="B10" s="36" t="s">
        <v>87</v>
      </c>
    </row>
    <row r="11" spans="2:2" x14ac:dyDescent="0.3">
      <c r="B11" s="36"/>
    </row>
    <row r="12" spans="2:2" ht="37.5" x14ac:dyDescent="0.3">
      <c r="B12" s="36" t="s">
        <v>88</v>
      </c>
    </row>
    <row r="13" spans="2:2" x14ac:dyDescent="0.3">
      <c r="B13" s="36"/>
    </row>
    <row r="15" spans="2:2" x14ac:dyDescent="0.3">
      <c r="B15" s="37"/>
    </row>
  </sheetData>
  <hyperlinks>
    <hyperlink ref="B6" r:id="rId1" xr:uid="{9887F144-720A-408B-AE74-9D4765D2DEB4}"/>
  </hyperlinks>
  <pageMargins left="0.7" right="0.7" top="0.75" bottom="0.75" header="0.3" footer="0.3"/>
  <pageSetup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4E2B5294-C2E1-4171-A7FA-264EE9C6E5B2}">
  <ds:schemaRefs>
    <ds:schemaRef ds:uri="http://gemini/pivotcustomization/95e2309d-322e-46cf-b5d1-1996dc75e3f0"/>
  </ds:schemaRefs>
</ds:datastoreItem>
</file>

<file path=customXml/itemProps2.xml><?xml version="1.0" encoding="utf-8"?>
<ds:datastoreItem xmlns:ds="http://schemas.openxmlformats.org/officeDocument/2006/customXml" ds:itemID="{8A62504D-62A6-4C98-BF7A-A625A1491020}">
  <ds:schemaRefs>
    <ds:schemaRef ds:uri="http://gemini/pivotcustomization/f22a523e-307b-47d7-9349-3ff3fd9b9c0d"/>
  </ds:schemaRefs>
</ds:datastoreItem>
</file>

<file path=customXml/itemProps3.xml><?xml version="1.0" encoding="utf-8"?>
<ds:datastoreItem xmlns:ds="http://schemas.openxmlformats.org/officeDocument/2006/customXml" ds:itemID="{63A69F31-B23F-44A6-9ED7-18DD12185065}">
  <ds:schemaRefs>
    <ds:schemaRef ds:uri="http://gemini/pivotcustomization/LinkedTableUpdateMode"/>
  </ds:schemaRefs>
</ds:datastoreItem>
</file>

<file path=customXml/itemProps4.xml><?xml version="1.0" encoding="utf-8"?>
<ds:datastoreItem xmlns:ds="http://schemas.openxmlformats.org/officeDocument/2006/customXml" ds:itemID="{33B4F7FA-C2A9-40C3-9978-3C4E9FB1CE04}">
  <ds:schemaRefs>
    <ds:schemaRef ds:uri="http://gemini/pivotcustomization/ErrorCache"/>
  </ds:schemaRefs>
</ds:datastoreItem>
</file>

<file path=customXml/itemProps5.xml><?xml version="1.0" encoding="utf-8"?>
<ds:datastoreItem xmlns:ds="http://schemas.openxmlformats.org/officeDocument/2006/customXml" ds:itemID="{8C661CA7-BF89-42C4-960F-D4EF9A1A38AF}">
  <ds:schemaRefs>
    <ds:schemaRef ds:uri="http://gemini/pivotcustomization/934f50bd-a387-47bc-91e0-7d0e39e4b044"/>
  </ds:schemaRefs>
</ds:datastoreItem>
</file>

<file path=customXml/itemProps6.xml><?xml version="1.0" encoding="utf-8"?>
<ds:datastoreItem xmlns:ds="http://schemas.openxmlformats.org/officeDocument/2006/customXml" ds:itemID="{367935A3-F480-4E85-8382-F7FF8D10153A}">
  <ds:schemaRefs>
    <ds:schemaRef ds:uri="http://gemini/pivotcustomization/MeasureGridState"/>
  </ds:schemaRefs>
</ds:datastoreItem>
</file>

<file path=customXml/itemProps7.xml><?xml version="1.0" encoding="utf-8"?>
<ds:datastoreItem xmlns:ds="http://schemas.openxmlformats.org/officeDocument/2006/customXml" ds:itemID="{41B4BA89-3F3E-4EA0-B8DC-BEB59AC0E60E}">
  <ds:schemaRefs>
    <ds:schemaRef ds:uri="http://gemini/pivotcustomization/d2b62eb2-e461-4942-99e9-2e93d1aba396"/>
  </ds:schemaRefs>
</ds:datastoreItem>
</file>

<file path=customXml/itemProps8.xml><?xml version="1.0" encoding="utf-8"?>
<ds:datastoreItem xmlns:ds="http://schemas.openxmlformats.org/officeDocument/2006/customXml" ds:itemID="{20BB6E0F-0EE3-4E72-A818-8D2266C59B4C}">
  <ds:schemaRefs>
    <ds:schemaRef ds:uri="http://gemini/pivotcustomization/ManualCalcMode"/>
  </ds:schemaRefs>
</ds:datastoreItem>
</file>

<file path=customXml/itemProps9.xml><?xml version="1.0" encoding="utf-8"?>
<ds:datastoreItem xmlns:ds="http://schemas.openxmlformats.org/officeDocument/2006/customXml" ds:itemID="{902AA74B-7DA7-4F15-B8CB-64B3953383A6}">
  <ds:schemaRefs>
    <ds:schemaRef ds:uri="http://gemini/pivotcustomization/PowerPivotVersion"/>
  </ds:schemaRefs>
</ds:datastoreItem>
</file>

<file path=customXml/itemProps10.xml><?xml version="1.0" encoding="utf-8"?>
<ds:datastoreItem xmlns:ds="http://schemas.openxmlformats.org/officeDocument/2006/customXml" ds:itemID="{D2E30F30-10E6-4FDE-9BE6-1A89122D8B0D}">
  <ds:schemaRefs>
    <ds:schemaRef ds:uri="http://gemini/pivotcustomization/ClientWindowXML"/>
  </ds:schemaRefs>
</ds:datastoreItem>
</file>

<file path=customXml/itemProps11.xml><?xml version="1.0" encoding="utf-8"?>
<ds:datastoreItem xmlns:ds="http://schemas.openxmlformats.org/officeDocument/2006/customXml" ds:itemID="{F02E472D-16A1-462C-BF73-05678E21EDBB}">
  <ds:schemaRefs>
    <ds:schemaRef ds:uri="http://gemini/pivotcustomization/TableXML_HR Data_a3cab35d-b54f-4aaf-98f7-958627ec778b"/>
  </ds:schemaRefs>
</ds:datastoreItem>
</file>

<file path=customXml/itemProps12.xml><?xml version="1.0" encoding="utf-8"?>
<ds:datastoreItem xmlns:ds="http://schemas.openxmlformats.org/officeDocument/2006/customXml" ds:itemID="{0A4CF291-3EBC-41FE-A1B5-985E5299A7AF}">
  <ds:schemaRefs>
    <ds:schemaRef ds:uri="http://gemini/pivotcustomization/1c17fce6-975b-440b-a9e8-23bbd999d4dc"/>
  </ds:schemaRefs>
</ds:datastoreItem>
</file>

<file path=customXml/itemProps13.xml><?xml version="1.0" encoding="utf-8"?>
<ds:datastoreItem xmlns:ds="http://schemas.openxmlformats.org/officeDocument/2006/customXml" ds:itemID="{22F72BCD-3A0C-4879-8940-6ACADF2551DC}">
  <ds:schemaRefs>
    <ds:schemaRef ds:uri="http://gemini/pivotcustomization/Diagrams"/>
  </ds:schemaRefs>
</ds:datastoreItem>
</file>

<file path=customXml/itemProps14.xml><?xml version="1.0" encoding="utf-8"?>
<ds:datastoreItem xmlns:ds="http://schemas.openxmlformats.org/officeDocument/2006/customXml" ds:itemID="{55900AC9-F83D-4519-B2F6-D0AD247F59EE}">
  <ds:schemaRefs>
    <ds:schemaRef ds:uri="http://gemini/pivotcustomization/TableOrder"/>
  </ds:schemaRefs>
</ds:datastoreItem>
</file>

<file path=customXml/itemProps15.xml><?xml version="1.0" encoding="utf-8"?>
<ds:datastoreItem xmlns:ds="http://schemas.openxmlformats.org/officeDocument/2006/customXml" ds:itemID="{F04C927F-B405-4E40-9553-969A5C53C0B5}">
  <ds:schemaRefs>
    <ds:schemaRef ds:uri="http://gemini/pivotcustomization/TableWidget"/>
  </ds:schemaRefs>
</ds:datastoreItem>
</file>

<file path=customXml/itemProps16.xml><?xml version="1.0" encoding="utf-8"?>
<ds:datastoreItem xmlns:ds="http://schemas.openxmlformats.org/officeDocument/2006/customXml" ds:itemID="{E1131996-D736-44B8-8635-96D677422178}">
  <ds:schemaRefs>
    <ds:schemaRef ds:uri="http://gemini/pivotcustomization/ShowImplicitMeasures"/>
  </ds:schemaRefs>
</ds:datastoreItem>
</file>

<file path=customXml/itemProps17.xml><?xml version="1.0" encoding="utf-8"?>
<ds:datastoreItem xmlns:ds="http://schemas.openxmlformats.org/officeDocument/2006/customXml" ds:itemID="{B653BBAE-DD54-4DE1-96BE-5D5F3ABABDC2}">
  <ds:schemaRefs>
    <ds:schemaRef ds:uri="http://schemas.microsoft.com/DataMashup"/>
  </ds:schemaRefs>
</ds:datastoreItem>
</file>

<file path=customXml/itemProps18.xml><?xml version="1.0" encoding="utf-8"?>
<ds:datastoreItem xmlns:ds="http://schemas.openxmlformats.org/officeDocument/2006/customXml" ds:itemID="{005B08CA-B65E-481F-B1B4-71BB48C15B00}">
  <ds:schemaRefs>
    <ds:schemaRef ds:uri="http://gemini/pivotcustomization/ShowHidden"/>
  </ds:schemaRefs>
</ds:datastoreItem>
</file>

<file path=customXml/itemProps19.xml><?xml version="1.0" encoding="utf-8"?>
<ds:datastoreItem xmlns:ds="http://schemas.openxmlformats.org/officeDocument/2006/customXml" ds:itemID="{11A6D4A2-0A89-4314-8B59-1F3BDFBA1D32}">
  <ds:schemaRefs>
    <ds:schemaRef ds:uri="http://gemini/pivotcustomization/FormulaBarState"/>
  </ds:schemaRefs>
</ds:datastoreItem>
</file>

<file path=customXml/itemProps20.xml><?xml version="1.0" encoding="utf-8"?>
<ds:datastoreItem xmlns:ds="http://schemas.openxmlformats.org/officeDocument/2006/customXml" ds:itemID="{42B26456-8142-4B7A-9136-D08B25860C21}">
  <ds:schemaRefs>
    <ds:schemaRef ds:uri="http://gemini/pivotcustomization/RelationshipAutoDetectionEnabled"/>
  </ds:schemaRefs>
</ds:datastoreItem>
</file>

<file path=customXml/itemProps21.xml><?xml version="1.0" encoding="utf-8"?>
<ds:datastoreItem xmlns:ds="http://schemas.openxmlformats.org/officeDocument/2006/customXml" ds:itemID="{B63AA0E2-FBE6-4F87-AAE0-2F5661B52B26}">
  <ds:schemaRefs>
    <ds:schemaRef ds:uri="http://gemini/pivotcustomization/a9a806e1-d4d8-4836-a105-092b17606664"/>
  </ds:schemaRefs>
</ds:datastoreItem>
</file>

<file path=customXml/itemProps22.xml><?xml version="1.0" encoding="utf-8"?>
<ds:datastoreItem xmlns:ds="http://schemas.openxmlformats.org/officeDocument/2006/customXml" ds:itemID="{3E471582-2D64-4DB6-BC17-00C3EFD8C77E}">
  <ds:schemaRefs>
    <ds:schemaRef ds:uri="http://gemini/pivotcustomization/d3e90000-f77f-40fc-aaa0-db20eb84c5c3"/>
  </ds:schemaRefs>
</ds:datastoreItem>
</file>

<file path=customXml/itemProps23.xml><?xml version="1.0" encoding="utf-8"?>
<ds:datastoreItem xmlns:ds="http://schemas.openxmlformats.org/officeDocument/2006/customXml" ds:itemID="{08B793FE-B8CE-45FC-8EF2-AC0E24ECA592}">
  <ds:schemaRefs>
    <ds:schemaRef ds:uri="http://gemini/pivotcustomization/SandboxNonEmpty"/>
  </ds:schemaRefs>
</ds:datastoreItem>
</file>

<file path=customXml/itemProps24.xml><?xml version="1.0" encoding="utf-8"?>
<ds:datastoreItem xmlns:ds="http://schemas.openxmlformats.org/officeDocument/2006/customXml" ds:itemID="{8C220F06-7210-40FC-9199-A92865A21BE1}">
  <ds:schemaRefs>
    <ds:schemaRef ds:uri="http://gemini/pivotcustomization/0138ae22-772c-481c-9f72-b1b7d9c1d192"/>
  </ds:schemaRefs>
</ds:datastoreItem>
</file>

<file path=customXml/itemProps25.xml><?xml version="1.0" encoding="utf-8"?>
<ds:datastoreItem xmlns:ds="http://schemas.openxmlformats.org/officeDocument/2006/customXml" ds:itemID="{41F81814-92DD-450F-8F5A-298DB2A777D2}">
  <ds:schemaRefs>
    <ds:schemaRef ds:uri="http://gemini/pivotcustomization/IsSandboxEmbedded"/>
  </ds:schemaRefs>
</ds:datastoreItem>
</file>

<file path=customXml/itemProps26.xml><?xml version="1.0" encoding="utf-8"?>
<ds:datastoreItem xmlns:ds="http://schemas.openxmlformats.org/officeDocument/2006/customXml" ds:itemID="{616140CF-9148-4075-9269-65214E209800}">
  <ds:schemaRefs>
    <ds:schemaRef ds:uri="http://gemini/pivotcustomization/e9f99d41-4aca-45c4-ac55-9598557286fc"/>
  </ds:schemaRefs>
</ds:datastoreItem>
</file>

<file path=customXml/itemProps27.xml><?xml version="1.0" encoding="utf-8"?>
<ds:datastoreItem xmlns:ds="http://schemas.openxmlformats.org/officeDocument/2006/customXml" ds:itemID="{10B9FADA-1A69-451E-8BD7-15D93650B6F6}">
  <ds:schemaRefs>
    <ds:schemaRef ds:uri="http://gemini/pivotcustomization/cca477a5-fb00-4d91-954c-abd3e27003f5"/>
  </ds:schemaRefs>
</ds:datastoreItem>
</file>

<file path=customXml/itemProps28.xml><?xml version="1.0" encoding="utf-8"?>
<ds:datastoreItem xmlns:ds="http://schemas.openxmlformats.org/officeDocument/2006/customXml" ds:itemID="{A8946CF4-17AE-4019-97D8-12D19ADE930F}">
  <ds:schemaRefs>
    <ds:schemaRef ds:uri="http://gemini/pivotcustomization/1a431422-237c-431d-996a-fb7182ff6e5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Copyright</vt:lpstr>
      <vt:lpstr>Notes</vt:lpstr>
      <vt:lpstr>File Index</vt:lpstr>
      <vt:lpstr>Actives Dashboard</vt:lpstr>
      <vt:lpstr>Separations Dashboard</vt:lpstr>
      <vt:lpstr>Headline</vt:lpstr>
      <vt:lpstr>Ethnicity</vt:lpstr>
      <vt:lpstr>Separations</vt:lpstr>
      <vt:lpstr>Term Reason</vt:lpstr>
      <vt:lpstr>Region</vt:lpstr>
      <vt:lpstr>Tenure</vt:lpstr>
      <vt:lpstr>Actives</vt:lpstr>
      <vt:lpstr>More Resources</vt:lpstr>
      <vt:lpstr>Dashboard Protection</vt:lpstr>
      <vt:lpstr>Excel Version Differences</vt:lpstr>
      <vt:lpstr>Info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Mynda Treacy</dc:creator>
  <cp:keywords/>
  <dc:description/>
  <cp:lastModifiedBy>Mynda Treacy</cp:lastModifiedBy>
  <cp:revision/>
  <dcterms:created xsi:type="dcterms:W3CDTF">2019-02-14T03:48:08Z</dcterms:created>
  <dcterms:modified xsi:type="dcterms:W3CDTF">2020-10-29T01:00:28Z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251f5108-bfda-42f5-827c-d0365521a223</vt:lpwstr>
  </property>
  <property fmtid="{D5CDD505-2E9C-101B-9397-08002B2CF9AE}" pid="3" name="Workbook type">
    <vt:lpwstr>Custom</vt:lpwstr>
  </property>
  <property fmtid="{D5CDD505-2E9C-101B-9397-08002B2CF9AE}" pid="4" name="Workbook version">
    <vt:lpwstr>Custom</vt:lpwstr>
  </property>
</Properties>
</file>