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Styles.xml" ContentType="application/vnd.ms-excel.richstyles+xml"/>
  <Override PartName="/xl/richData/rdsupportingpropertybagstructure.xml" ContentType="application/vnd.ms-excel.rdsupportingpropertybagstructure+xml"/>
  <Override PartName="/xl/richData/rdsupportingpropertybag.xml" ContentType="application/vnd.ms-excel.rdsupportingpropertybag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7"/>
  <workbookPr/>
  <mc:AlternateContent xmlns:mc="http://schemas.openxmlformats.org/markup-compatibility/2006">
    <mc:Choice Requires="x15">
      <x15ac:absPath xmlns:x15ac="http://schemas.microsoft.com/office/spreadsheetml/2010/11/ac" url="https://365moth-my.sharepoint.com/personal/website_myonlinetraininghub_com/Documents/Blog Posts/Import Functions/"/>
    </mc:Choice>
  </mc:AlternateContent>
  <xr:revisionPtr revIDLastSave="759" documentId="8_{4E7B9AB6-3BC4-40BE-8BB8-910E421AC8FE}" xr6:coauthVersionLast="47" xr6:coauthVersionMax="47" xr10:uidLastSave="{87876D6E-816E-4000-8FAA-70070ACFFD11}"/>
  <bookViews>
    <workbookView xWindow="-120" yWindow="-120" windowWidth="29040" windowHeight="15720" activeTab="1" xr2:uid="{FBEE0547-C1DD-4B7A-A3EB-2BA1446463BC}"/>
  </bookViews>
  <sheets>
    <sheet name="Copyright" sheetId="10" r:id="rId1"/>
    <sheet name="IMPORTCSV" sheetId="2" r:id="rId2"/>
    <sheet name="IMPORTTEXT" sheetId="14" r:id="rId3"/>
    <sheet name="Query" sheetId="15" r:id="rId4"/>
    <sheet name="More Resources" sheetId="11" r:id="rId5"/>
  </sheets>
  <definedNames>
    <definedName name="ExternalData_2" localSheetId="3" hidden="1">Query!$A$1:$D$75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4" l="1" a="1"/>
  <c r="C19" i="14" a="1"/>
  <c r="C8" i="2" a="1"/>
  <c r="C8" i="14" l="1"/>
  <c r="C19" i="14"/>
  <c r="C8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5DD36D5-D090-432A-8509-10A3A0CEBC5D}" keepAlive="1" name="Query - sales" description="Connection to the 'sales' query in the workbook." type="5" refreshedVersion="8" background="1" saveData="1">
    <dbPr connection="Provider=Microsoft.Mashup.OleDb.1;Data Source=$Workbook$;Location=sales;Extended Properties=&quot;&quot;" command="SELECT * FROM [sales]"/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6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</futureMetadata>
  <cellMetadata count="1">
    <bk>
      <rc t="1" v="0"/>
    </bk>
  </cellMetadata>
  <valueMetadata count="6">
    <bk>
      <rc t="2" v="0"/>
    </bk>
    <bk>
      <rc t="2" v="1"/>
    </bk>
    <bk>
      <rc t="2" v="2"/>
    </bk>
    <bk>
      <rc t="2" v="3"/>
    </bk>
    <bk>
      <rc t="2" v="4"/>
    </bk>
    <bk>
      <rc t="2" v="5"/>
    </bk>
  </valueMetadata>
</metadata>
</file>

<file path=xl/sharedStrings.xml><?xml version="1.0" encoding="utf-8"?>
<sst xmlns="http://schemas.openxmlformats.org/spreadsheetml/2006/main" count="222" uniqueCount="154">
  <si>
    <t>Copyright Notice</t>
  </si>
  <si>
    <t xml:space="preserve"> </t>
  </si>
  <si>
    <t>The content in this file was created by Mynda Treacy from My Online Training Hub.</t>
  </si>
  <si>
    <t>Individual users are permitted to recreate the examples for personal practice only.</t>
  </si>
  <si>
    <r>
      <t xml:space="preserve">Recreating the examples for training or demonstration to others is </t>
    </r>
    <r>
      <rPr>
        <b/>
        <sz val="14"/>
        <rFont val="Calibri"/>
        <family val="2"/>
        <scheme val="minor"/>
      </rPr>
      <t>not permitted</t>
    </r>
    <r>
      <rPr>
        <sz val="14"/>
        <rFont val="Calibri"/>
        <family val="2"/>
        <scheme val="minor"/>
      </rPr>
      <t>, unless written consent is granted by Mynda Treacy.</t>
    </r>
  </si>
  <si>
    <t>The workbook and any sheets within must be accompanied by the following copyright notice: My Online Training Hub ©.</t>
  </si>
  <si>
    <t>This sheet must remain in any file that uses this data and or these techniques.</t>
  </si>
  <si>
    <t>Any uses of this workbook and/or data must include the above attribution.</t>
  </si>
  <si>
    <t>Social Channels</t>
  </si>
  <si>
    <t>Category</t>
  </si>
  <si>
    <t>Product</t>
  </si>
  <si>
    <t>Sales</t>
  </si>
  <si>
    <t>More Resources</t>
  </si>
  <si>
    <t>Tutorials</t>
  </si>
  <si>
    <t>Excel Functions</t>
  </si>
  <si>
    <t>https://www.myonlinetraininghub.com/excel-functions</t>
  </si>
  <si>
    <t>Charting Blog Posts</t>
  </si>
  <si>
    <t>https://www.myonlinetraininghub.com/category/excel-charts</t>
  </si>
  <si>
    <t>Excel Dashboard Blog Posts</t>
  </si>
  <si>
    <t>https://www.myonlinetraininghub.com/category/excel-dashboard</t>
  </si>
  <si>
    <t>Webinar Replays</t>
  </si>
  <si>
    <t>Excel Dashboards &amp; Power BI</t>
  </si>
  <si>
    <t>https://www.myonlinetraininghub.com/excel-webinars</t>
  </si>
  <si>
    <t>Courses</t>
  </si>
  <si>
    <t>Advanced Excel</t>
  </si>
  <si>
    <t>https://www.myonlinetraininghub.com/excel-expert-upgrade</t>
  </si>
  <si>
    <t>Advanced Excel Formulas</t>
  </si>
  <si>
    <t>https://www.myonlinetraininghub.com/advanced-excel-formulas-course</t>
  </si>
  <si>
    <t>Power Query</t>
  </si>
  <si>
    <t>https://www.myonlinetraininghub.com/excel-power-query-course</t>
  </si>
  <si>
    <t>PivotTable Quick Start</t>
  </si>
  <si>
    <t>https://www.myonlinetraininghub.com/excel-pivottable-course-quick-start</t>
  </si>
  <si>
    <t>Xtreme PivotTables</t>
  </si>
  <si>
    <t>https://www.myonlinetraininghub.com/excel-pivottable-course</t>
  </si>
  <si>
    <t>Power Pivot</t>
  </si>
  <si>
    <t>https://www.myonlinetraininghub.com/power-pivot-course</t>
  </si>
  <si>
    <t>Excel Dashboards</t>
  </si>
  <si>
    <t>https://www.myonlinetraininghub.com/excel-dashboard-course</t>
  </si>
  <si>
    <t>Power BI</t>
  </si>
  <si>
    <t>https://www.myonlinetraininghub.com/power-bi-course</t>
  </si>
  <si>
    <t>PowerPoint</t>
  </si>
  <si>
    <t>https://www.myonlinetraininghub.com/microsoft-powerpoint-course</t>
  </si>
  <si>
    <t>Excel for Data Analysts Fast Track</t>
  </si>
  <si>
    <t>https://www.myonlinetraininghub.com/excel-data-analyst</t>
  </si>
  <si>
    <t>Excel for Decision Making Under Uncertainty</t>
  </si>
  <si>
    <t>https://www.myonlinetraininghub.com/excel-for-decision-making-course</t>
  </si>
  <si>
    <t>Excel for Finance Professionals</t>
  </si>
  <si>
    <t>https://www.myonlinetraininghub.com/excel-for-finance-course</t>
  </si>
  <si>
    <t>Excel Analysis ToolPak</t>
  </si>
  <si>
    <t>https://www.myonlinetraininghub.com/excel-analysis-toolpak-course</t>
  </si>
  <si>
    <t>Excel for Customer Service Professionals</t>
  </si>
  <si>
    <t>https://www.myonlinetraininghub.com/excel-for-customer-service-professionals</t>
  </si>
  <si>
    <t>Excel for Operations Management</t>
  </si>
  <si>
    <t>https://www.myonlinetraininghub.com/excel-operations-management-course</t>
  </si>
  <si>
    <t>Financial Modelling</t>
  </si>
  <si>
    <t>https://www.myonlinetraininghub.com/financial-modelling-course</t>
  </si>
  <si>
    <t>Copilot Essentials</t>
  </si>
  <si>
    <t>https://www.myonlinetraininghub.com/copilot-essentials-course</t>
  </si>
  <si>
    <t>Microsoft Word Masterclass</t>
  </si>
  <si>
    <t>https://www.myonlinetraininghub.com/microsoft-word-course</t>
  </si>
  <si>
    <t>Support</t>
  </si>
  <si>
    <t>Excel Forum</t>
  </si>
  <si>
    <t>https://www.myonlinetraininghub.com/excel-forum</t>
  </si>
  <si>
    <t>Follow Us for more Tips &amp; Tutorials</t>
  </si>
  <si>
    <t>=IMPORTTEXT(path, [delimiter], [skip_rows], [take_rows], [encoding], [locale])</t>
  </si>
  <si>
    <t>=IMPORTCSV(path, [skip_rows], [take_rows], [locale])</t>
  </si>
  <si>
    <t>IMPORTCSV Function</t>
  </si>
  <si>
    <t>IMPORTTEXT Function</t>
  </si>
  <si>
    <t>CSV File Data</t>
  </si>
  <si>
    <t>Text File</t>
  </si>
  <si>
    <t>Text File GROUPBY</t>
  </si>
  <si>
    <t>Month</t>
  </si>
  <si>
    <t>Beverages</t>
  </si>
  <si>
    <t>Chai</t>
  </si>
  <si>
    <t>Chamomile</t>
  </si>
  <si>
    <t>Lemon Grass Tea</t>
  </si>
  <si>
    <t>English Breakfast</t>
  </si>
  <si>
    <t>Green Tea</t>
  </si>
  <si>
    <t>Espresso</t>
  </si>
  <si>
    <t>Latte</t>
  </si>
  <si>
    <t>Mocha</t>
  </si>
  <si>
    <t>Iced Tea</t>
  </si>
  <si>
    <t>Cappuccino</t>
  </si>
  <si>
    <t>Irish Breakfast</t>
  </si>
  <si>
    <t>Apple Juice</t>
  </si>
  <si>
    <t>Condiments</t>
  </si>
  <si>
    <t>Strawberry Jam</t>
  </si>
  <si>
    <t>Lemon Curd</t>
  </si>
  <si>
    <t>Honey</t>
  </si>
  <si>
    <t>Boysenberry Spread</t>
  </si>
  <si>
    <t>Vegimite</t>
  </si>
  <si>
    <t>Mustard</t>
  </si>
  <si>
    <t>Sweet Chilli Sauce</t>
  </si>
  <si>
    <t>Cranberry Sauce</t>
  </si>
  <si>
    <t>Fruit Chutney</t>
  </si>
  <si>
    <t>Raspberry Jam</t>
  </si>
  <si>
    <t>Nutella</t>
  </si>
  <si>
    <t>Confections</t>
  </si>
  <si>
    <t>Smarties</t>
  </si>
  <si>
    <t>M &amp; M's</t>
  </si>
  <si>
    <t>Strawberries &amp; Cream</t>
  </si>
  <si>
    <t>Snakes</t>
  </si>
  <si>
    <t>Milk Bottles</t>
  </si>
  <si>
    <t>Kit Kats</t>
  </si>
  <si>
    <t>Mars Bars</t>
  </si>
  <si>
    <t>Jupiter Bars</t>
  </si>
  <si>
    <t>Crunchie</t>
  </si>
  <si>
    <t>Picnic</t>
  </si>
  <si>
    <t>Cherry Ripe</t>
  </si>
  <si>
    <t>Fruit n Nut</t>
  </si>
  <si>
    <t>Dairy Products</t>
  </si>
  <si>
    <t>Camembert</t>
  </si>
  <si>
    <t>Cheddar</t>
  </si>
  <si>
    <t>Brie</t>
  </si>
  <si>
    <t>Gorgonzola</t>
  </si>
  <si>
    <t>Ricotta</t>
  </si>
  <si>
    <t>Mascarpone</t>
  </si>
  <si>
    <t>Mozzarella</t>
  </si>
  <si>
    <t>Colby</t>
  </si>
  <si>
    <t>Edam</t>
  </si>
  <si>
    <t>Gouda</t>
  </si>
  <si>
    <t>Grains/Cereals</t>
  </si>
  <si>
    <t>Pasta</t>
  </si>
  <si>
    <t>Gnocchi</t>
  </si>
  <si>
    <t>Cous Cous</t>
  </si>
  <si>
    <t>Ravioli</t>
  </si>
  <si>
    <t>Hokkien Noodles</t>
  </si>
  <si>
    <t>Jasmine Rice</t>
  </si>
  <si>
    <t>Barley</t>
  </si>
  <si>
    <t>Meat/Poultry</t>
  </si>
  <si>
    <t>Eye Fillet</t>
  </si>
  <si>
    <t>Lamb Backstrap</t>
  </si>
  <si>
    <t>Pork Chops</t>
  </si>
  <si>
    <t>Chicken Breast</t>
  </si>
  <si>
    <t>Rump Steak</t>
  </si>
  <si>
    <t>Liver</t>
  </si>
  <si>
    <t>Produce</t>
  </si>
  <si>
    <t>Brocollini</t>
  </si>
  <si>
    <t>Organic Apples</t>
  </si>
  <si>
    <t>Raisins</t>
  </si>
  <si>
    <t>Tofu</t>
  </si>
  <si>
    <t>Mange Tout</t>
  </si>
  <si>
    <t>Seafood</t>
  </si>
  <si>
    <t>Banana Prawns</t>
  </si>
  <si>
    <t>King Crabs</t>
  </si>
  <si>
    <t>Escargots de Bourgogne</t>
  </si>
  <si>
    <t>Calamari</t>
  </si>
  <si>
    <t>Yellow Fin Tuna</t>
  </si>
  <si>
    <t>Atlantic Salmon</t>
  </si>
  <si>
    <t>Oysters</t>
  </si>
  <si>
    <t>Scalops</t>
  </si>
  <si>
    <t>Kaviar</t>
  </si>
  <si>
    <t>Mahi Mahi</t>
  </si>
  <si>
    <t>Snapper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</si>
</sst>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@*.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Segoe UI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28"/>
      <color theme="0"/>
      <name val="Segoe UI Light"/>
      <family val="2"/>
    </font>
    <font>
      <sz val="11"/>
      <color theme="1"/>
      <name val="Calibri"/>
      <family val="2"/>
      <scheme val="minor"/>
    </font>
    <font>
      <sz val="11"/>
      <color theme="6"/>
      <name val="Segoe UI"/>
      <family val="2"/>
    </font>
    <font>
      <b/>
      <sz val="11"/>
      <color theme="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0F551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6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164" fontId="0" fillId="0" borderId="0" xfId="0" applyNumberFormat="1" applyAlignment="1">
      <alignment horizontal="left" indent="1"/>
    </xf>
    <xf numFmtId="0" fontId="2" fillId="0" borderId="0" xfId="1"/>
    <xf numFmtId="0" fontId="4" fillId="0" borderId="0" xfId="0" applyFont="1"/>
    <xf numFmtId="0" fontId="4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3" fillId="3" borderId="0" xfId="0" applyFont="1" applyFill="1"/>
    <xf numFmtId="0" fontId="3" fillId="0" borderId="0" xfId="0" applyFont="1"/>
    <xf numFmtId="165" fontId="3" fillId="0" borderId="0" xfId="2" applyNumberFormat="1" applyFont="1" applyFill="1"/>
    <xf numFmtId="0" fontId="8" fillId="0" borderId="1" xfId="0" applyFont="1" applyBorder="1"/>
    <xf numFmtId="0" fontId="3" fillId="0" borderId="1" xfId="0" applyFont="1" applyBorder="1"/>
    <xf numFmtId="0" fontId="6" fillId="4" borderId="0" xfId="0" applyFont="1" applyFill="1" applyAlignment="1">
      <alignment vertical="center"/>
    </xf>
    <xf numFmtId="0" fontId="3" fillId="4" borderId="0" xfId="0" applyFont="1" applyFill="1"/>
    <xf numFmtId="0" fontId="6" fillId="5" borderId="0" xfId="0" applyFont="1" applyFill="1" applyAlignment="1">
      <alignment vertical="center"/>
    </xf>
    <xf numFmtId="14" fontId="0" fillId="0" borderId="0" xfId="0" applyNumberFormat="1"/>
    <xf numFmtId="0" fontId="3" fillId="3" borderId="0" xfId="0" quotePrefix="1" applyFont="1" applyFill="1"/>
    <xf numFmtId="14" fontId="3" fillId="3" borderId="0" xfId="0" applyNumberFormat="1" applyFont="1" applyFill="1"/>
    <xf numFmtId="0" fontId="8" fillId="0" borderId="0" xfId="0" applyFont="1"/>
    <xf numFmtId="43" fontId="3" fillId="0" borderId="0" xfId="2" applyFont="1" applyFill="1"/>
    <xf numFmtId="0" fontId="3" fillId="0" borderId="0" xfId="0" applyFont="1" applyAlignment="1">
      <alignment horizontal="right" indent="1"/>
    </xf>
    <xf numFmtId="0" fontId="9" fillId="0" borderId="0" xfId="0" applyFont="1"/>
    <xf numFmtId="0" fontId="9" fillId="0" borderId="0" xfId="0" applyFont="1" applyAlignment="1">
      <alignment horizontal="right" indent="1"/>
    </xf>
    <xf numFmtId="43" fontId="9" fillId="0" borderId="0" xfId="2" applyFont="1" applyFill="1"/>
    <xf numFmtId="0" fontId="3" fillId="0" borderId="0" xfId="0" applyFont="1" applyAlignment="1">
      <alignment horizontal="left"/>
    </xf>
  </cellXfs>
  <cellStyles count="3">
    <cellStyle name="Comma" xfId="2" builtinId="3"/>
    <cellStyle name="Hyperlink" xfId="1" builtinId="8"/>
    <cellStyle name="Normal" xfId="0" builtinId="0"/>
  </cellStyles>
  <dxfs count="3">
    <dxf>
      <numFmt numFmtId="0" formatCode="General"/>
    </dxf>
    <dxf>
      <numFmt numFmtId="0" formatCode="General"/>
    </dxf>
    <dxf>
      <numFmt numFmtId="19" formatCode="dd/mm/yyyy"/>
    </dxf>
  </dxfs>
  <tableStyles count="0" defaultTableStyle="TableStyleMedium2" defaultPivotStyle="PivotStyleLight16"/>
  <colors>
    <mruColors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ichStyles" Target="richData/richStyles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connections" Target="connections.xml"/><Relationship Id="rId12" Type="http://schemas.microsoft.com/office/2017/06/relationships/rdRichValueStructure" Target="richData/rdrichvaluestructure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schemas.openxmlformats.org/officeDocument/2006/relationships/worksheet" Target="worksheets/sheet5.xml"/><Relationship Id="rId15" Type="http://schemas.microsoft.com/office/2017/06/relationships/rdSupportingPropertyBag" Target="richData/rdsupportingpropertybag.xml"/><Relationship Id="rId10" Type="http://schemas.openxmlformats.org/officeDocument/2006/relationships/sheetMetadata" Target="metadata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06/relationships/rdSupportingPropertyBagStructure" Target="richData/rdsupportingpropertybagstructure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hyperlink" Target="https://www.myonlinetraininghub.com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svg"/><Relationship Id="rId7" Type="http://schemas.openxmlformats.org/officeDocument/2006/relationships/image" Target="../media/image2.svg"/><Relationship Id="rId2" Type="http://schemas.openxmlformats.org/officeDocument/2006/relationships/image" Target="../media/image5.png"/><Relationship Id="rId1" Type="http://schemas.openxmlformats.org/officeDocument/2006/relationships/hyperlink" Target="https://www.myonlinetraininghub.com/excel-importcsv-and-importtext-functions-explained" TargetMode="External"/><Relationship Id="rId6" Type="http://schemas.openxmlformats.org/officeDocument/2006/relationships/image" Target="../media/image1.png"/><Relationship Id="rId5" Type="http://schemas.openxmlformats.org/officeDocument/2006/relationships/hyperlink" Target="https://www.myonlinetraininghub.com/" TargetMode="External"/><Relationship Id="rId4" Type="http://schemas.openxmlformats.org/officeDocument/2006/relationships/hyperlink" Target="https://youtu.be/LUpzq4t2nZs" TargetMode="Externa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myonlinetraininghub.com/excel-let-function" TargetMode="External"/><Relationship Id="rId3" Type="http://schemas.openxmlformats.org/officeDocument/2006/relationships/image" Target="../media/image6.svg"/><Relationship Id="rId7" Type="http://schemas.openxmlformats.org/officeDocument/2006/relationships/image" Target="../media/image2.svg"/><Relationship Id="rId12" Type="http://schemas.openxmlformats.org/officeDocument/2006/relationships/hyperlink" Target="https://www.myonlinetraininghub.com/excel-functions/excel-choosecols-function" TargetMode="External"/><Relationship Id="rId2" Type="http://schemas.openxmlformats.org/officeDocument/2006/relationships/image" Target="../media/image5.png"/><Relationship Id="rId1" Type="http://schemas.openxmlformats.org/officeDocument/2006/relationships/hyperlink" Target="https://www.myonlinetraininghub.com/excel-importcsv-and-importtext-functions-explained" TargetMode="External"/><Relationship Id="rId6" Type="http://schemas.openxmlformats.org/officeDocument/2006/relationships/image" Target="../media/image1.png"/><Relationship Id="rId11" Type="http://schemas.openxmlformats.org/officeDocument/2006/relationships/hyperlink" Target="https://www.myonlinetraininghub.com/excel-groupby-and-pivotby-functions" TargetMode="External"/><Relationship Id="rId5" Type="http://schemas.openxmlformats.org/officeDocument/2006/relationships/hyperlink" Target="https://www.myonlinetraininghub.com/" TargetMode="External"/><Relationship Id="rId10" Type="http://schemas.openxmlformats.org/officeDocument/2006/relationships/image" Target="../media/image8.svg"/><Relationship Id="rId4" Type="http://schemas.openxmlformats.org/officeDocument/2006/relationships/hyperlink" Target="https://youtu.be/LUpzq4t2nZs" TargetMode="External"/><Relationship Id="rId9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nstagram.com/mynda.treacy/" TargetMode="External"/><Relationship Id="rId13" Type="http://schemas.openxmlformats.org/officeDocument/2006/relationships/image" Target="../media/image11.png"/><Relationship Id="rId3" Type="http://schemas.openxmlformats.org/officeDocument/2006/relationships/image" Target="../media/image2.svg"/><Relationship Id="rId7" Type="http://schemas.openxmlformats.org/officeDocument/2006/relationships/image" Target="../media/image4.png"/><Relationship Id="rId12" Type="http://schemas.openxmlformats.org/officeDocument/2006/relationships/hyperlink" Target="https://www.tiktok.com/@myndatreacy" TargetMode="External"/><Relationship Id="rId17" Type="http://schemas.openxmlformats.org/officeDocument/2006/relationships/image" Target="../media/image13.png"/><Relationship Id="rId2" Type="http://schemas.openxmlformats.org/officeDocument/2006/relationships/image" Target="../media/image1.png"/><Relationship Id="rId16" Type="http://schemas.openxmlformats.org/officeDocument/2006/relationships/hyperlink" Target="https://twitter.com/OnlineTrainingH" TargetMode="External"/><Relationship Id="rId1" Type="http://schemas.openxmlformats.org/officeDocument/2006/relationships/hyperlink" Target="https://www.myonlinetraininghub.com/" TargetMode="External"/><Relationship Id="rId6" Type="http://schemas.openxmlformats.org/officeDocument/2006/relationships/hyperlink" Target="https://www.linkedin.com/in/myndatreacy/" TargetMode="External"/><Relationship Id="rId11" Type="http://schemas.openxmlformats.org/officeDocument/2006/relationships/image" Target="../media/image10.png"/><Relationship Id="rId5" Type="http://schemas.openxmlformats.org/officeDocument/2006/relationships/image" Target="../media/image3.png"/><Relationship Id="rId15" Type="http://schemas.openxmlformats.org/officeDocument/2006/relationships/image" Target="../media/image12.png"/><Relationship Id="rId10" Type="http://schemas.openxmlformats.org/officeDocument/2006/relationships/hyperlink" Target="https://www.pinterest.com.au/myndatreacy/" TargetMode="External"/><Relationship Id="rId4" Type="http://schemas.openxmlformats.org/officeDocument/2006/relationships/hyperlink" Target="https://www.youtube.com/user/MyOnlineTrainingHub" TargetMode="External"/><Relationship Id="rId9" Type="http://schemas.openxmlformats.org/officeDocument/2006/relationships/image" Target="../media/image9.png"/><Relationship Id="rId14" Type="http://schemas.openxmlformats.org/officeDocument/2006/relationships/hyperlink" Target="https://www.facebook.com/MyOnlineTrainingHub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409653</xdr:colOff>
      <xdr:row>0</xdr:row>
      <xdr:rowOff>9525</xdr:rowOff>
    </xdr:from>
    <xdr:ext cx="3238500" cy="647700"/>
    <xdr:pic>
      <xdr:nvPicPr>
        <xdr:cNvPr id="2" name="my-online-training-hub-logo-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6CF1F9-6A57-46D0-8038-763FB297F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rcRect/>
        <a:stretch/>
      </xdr:blipFill>
      <xdr:spPr>
        <a:xfrm>
          <a:off x="6829503" y="9525"/>
          <a:ext cx="3238500" cy="64770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</xdr:row>
      <xdr:rowOff>0</xdr:rowOff>
    </xdr:from>
    <xdr:ext cx="609600" cy="0"/>
    <xdr:pic>
      <xdr:nvPicPr>
        <xdr:cNvPr id="3" name="Picture 2" descr="YouTube Channel">
          <a:extLst>
            <a:ext uri="{FF2B5EF4-FFF2-40B4-BE49-F238E27FC236}">
              <a16:creationId xmlns:a16="http://schemas.microsoft.com/office/drawing/2014/main" id="{404BCE7E-7F69-43C5-A108-7637388EA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952750"/>
          <a:ext cx="6096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11</xdr:row>
      <xdr:rowOff>0</xdr:rowOff>
    </xdr:from>
    <xdr:ext cx="609600" cy="0"/>
    <xdr:pic>
      <xdr:nvPicPr>
        <xdr:cNvPr id="4" name="Picture 3" descr="LinkedIn Profile">
          <a:extLst>
            <a:ext uri="{FF2B5EF4-FFF2-40B4-BE49-F238E27FC236}">
              <a16:creationId xmlns:a16="http://schemas.microsoft.com/office/drawing/2014/main" id="{F7E66AD2-56F9-432E-8686-AC3434CEA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952750"/>
          <a:ext cx="6096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1486315</xdr:colOff>
      <xdr:row>0</xdr:row>
      <xdr:rowOff>186774</xdr:rowOff>
    </xdr:from>
    <xdr:to>
      <xdr:col>6</xdr:col>
      <xdr:colOff>80104</xdr:colOff>
      <xdr:row>0</xdr:row>
      <xdr:rowOff>482049</xdr:rowOff>
    </xdr:to>
    <xdr:grpSp>
      <xdr:nvGrpSpPr>
        <xdr:cNvPr id="4" name="Group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E5FD24-9D9A-4788-824C-0B7FC2EEBB75}"/>
            </a:ext>
          </a:extLst>
        </xdr:cNvPr>
        <xdr:cNvGrpSpPr/>
      </xdr:nvGrpSpPr>
      <xdr:grpSpPr>
        <a:xfrm>
          <a:off x="4145032" y="186774"/>
          <a:ext cx="1161398" cy="295275"/>
          <a:chOff x="4486275" y="142875"/>
          <a:chExt cx="1162050" cy="295275"/>
        </a:xfrm>
      </xdr:grpSpPr>
      <xdr:sp macro="" textlink="">
        <xdr:nvSpPr>
          <xdr:cNvPr id="5" name="Rectangle: Rounded Corners 4">
            <a:extLst>
              <a:ext uri="{FF2B5EF4-FFF2-40B4-BE49-F238E27FC236}">
                <a16:creationId xmlns:a16="http://schemas.microsoft.com/office/drawing/2014/main" id="{49E7830F-4CB2-467C-A7CE-5297ED3AD77C}"/>
              </a:ext>
            </a:extLst>
          </xdr:cNvPr>
          <xdr:cNvSpPr/>
        </xdr:nvSpPr>
        <xdr:spPr>
          <a:xfrm>
            <a:off x="4486275" y="142875"/>
            <a:ext cx="1162050" cy="295275"/>
          </a:xfrm>
          <a:prstGeom prst="round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n-AU" sz="1100">
                <a:latin typeface="Segoe UI" panose="020B0502040204020203" pitchFamily="34" charset="0"/>
                <a:cs typeface="Segoe UI" panose="020B0502040204020203" pitchFamily="34" charset="0"/>
              </a:rPr>
              <a:t>read tutorial</a:t>
            </a:r>
          </a:p>
        </xdr:txBody>
      </xdr:sp>
      <xdr:pic>
        <xdr:nvPicPr>
          <xdr:cNvPr id="6" name="Graphic 5" descr="Document">
            <a:extLst>
              <a:ext uri="{FF2B5EF4-FFF2-40B4-BE49-F238E27FC236}">
                <a16:creationId xmlns:a16="http://schemas.microsoft.com/office/drawing/2014/main" id="{CE416867-B603-4CF6-8CCD-B3DEF1DC561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5391149" y="171449"/>
            <a:ext cx="238126" cy="238126"/>
          </a:xfrm>
          <a:prstGeom prst="rect">
            <a:avLst/>
          </a:prstGeom>
        </xdr:spPr>
      </xdr:pic>
    </xdr:grpSp>
    <xdr:clientData/>
  </xdr:twoCellAnchor>
  <xdr:twoCellAnchor editAs="absolute">
    <xdr:from>
      <xdr:col>6</xdr:col>
      <xdr:colOff>222978</xdr:colOff>
      <xdr:row>0</xdr:row>
      <xdr:rowOff>186774</xdr:rowOff>
    </xdr:from>
    <xdr:to>
      <xdr:col>9</xdr:col>
      <xdr:colOff>247827</xdr:colOff>
      <xdr:row>0</xdr:row>
      <xdr:rowOff>482049</xdr:rowOff>
    </xdr:to>
    <xdr:grpSp>
      <xdr:nvGrpSpPr>
        <xdr:cNvPr id="7" name="Group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75BC04F-A7FA-4553-AC2F-342089FED0A1}"/>
            </a:ext>
          </a:extLst>
        </xdr:cNvPr>
        <xdr:cNvGrpSpPr/>
      </xdr:nvGrpSpPr>
      <xdr:grpSpPr>
        <a:xfrm>
          <a:off x="5449304" y="186774"/>
          <a:ext cx="1366632" cy="295275"/>
          <a:chOff x="5400674" y="152400"/>
          <a:chExt cx="1362075" cy="295275"/>
        </a:xfrm>
      </xdr:grpSpPr>
      <xdr:sp macro="" textlink="">
        <xdr:nvSpPr>
          <xdr:cNvPr id="8" name="Rectangle: Rounded Corners 7">
            <a:extLst>
              <a:ext uri="{FF2B5EF4-FFF2-40B4-BE49-F238E27FC236}">
                <a16:creationId xmlns:a16="http://schemas.microsoft.com/office/drawing/2014/main" id="{77ADA9DC-3116-4664-8552-7CDB79B3CDA7}"/>
              </a:ext>
            </a:extLst>
          </xdr:cNvPr>
          <xdr:cNvSpPr/>
        </xdr:nvSpPr>
        <xdr:spPr>
          <a:xfrm>
            <a:off x="5400674" y="152400"/>
            <a:ext cx="1362075" cy="295275"/>
          </a:xfrm>
          <a:prstGeom prst="round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n-AU" sz="1100">
                <a:latin typeface="Segoe UI" panose="020B0502040204020203" pitchFamily="34" charset="0"/>
                <a:cs typeface="Segoe UI" panose="020B0502040204020203" pitchFamily="34" charset="0"/>
              </a:rPr>
              <a:t>watch tutorial</a:t>
            </a:r>
          </a:p>
        </xdr:txBody>
      </xdr:sp>
      <xdr:grpSp>
        <xdr:nvGrpSpPr>
          <xdr:cNvPr id="9" name="Group 8">
            <a:extLst>
              <a:ext uri="{FF2B5EF4-FFF2-40B4-BE49-F238E27FC236}">
                <a16:creationId xmlns:a16="http://schemas.microsoft.com/office/drawing/2014/main" id="{0E112293-5382-42F5-A79E-9A350F32BA7F}"/>
              </a:ext>
            </a:extLst>
          </xdr:cNvPr>
          <xdr:cNvGrpSpPr/>
        </xdr:nvGrpSpPr>
        <xdr:grpSpPr>
          <a:xfrm>
            <a:off x="6419850" y="200025"/>
            <a:ext cx="280427" cy="200025"/>
            <a:chOff x="5495924" y="2943225"/>
            <a:chExt cx="1362075" cy="971550"/>
          </a:xfrm>
        </xdr:grpSpPr>
        <xdr:sp macro="" textlink="">
          <xdr:nvSpPr>
            <xdr:cNvPr id="10" name="Rectangle: Rounded Corners 9">
              <a:extLst>
                <a:ext uri="{FF2B5EF4-FFF2-40B4-BE49-F238E27FC236}">
                  <a16:creationId xmlns:a16="http://schemas.microsoft.com/office/drawing/2014/main" id="{420CB69B-07B1-46CB-8578-CCD3179959C3}"/>
                </a:ext>
              </a:extLst>
            </xdr:cNvPr>
            <xdr:cNvSpPr/>
          </xdr:nvSpPr>
          <xdr:spPr>
            <a:xfrm>
              <a:off x="5495924" y="2943225"/>
              <a:ext cx="1362075" cy="971550"/>
            </a:xfrm>
            <a:prstGeom prst="roundRect">
              <a:avLst>
                <a:gd name="adj" fmla="val 23738"/>
              </a:avLst>
            </a:prstGeom>
            <a:solidFill>
              <a:srgbClr val="FF0000">
                <a:alpha val="69804"/>
              </a:srgb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AU" sz="1100"/>
            </a:p>
          </xdr:txBody>
        </xdr:sp>
        <xdr:sp macro="" textlink="">
          <xdr:nvSpPr>
            <xdr:cNvPr id="11" name="Isosceles Triangle 10">
              <a:extLst>
                <a:ext uri="{FF2B5EF4-FFF2-40B4-BE49-F238E27FC236}">
                  <a16:creationId xmlns:a16="http://schemas.microsoft.com/office/drawing/2014/main" id="{DCF56BF2-15BC-4B54-8BF2-163EF6831FF4}"/>
                </a:ext>
              </a:extLst>
            </xdr:cNvPr>
            <xdr:cNvSpPr/>
          </xdr:nvSpPr>
          <xdr:spPr>
            <a:xfrm rot="5400000">
              <a:off x="5960961" y="3267000"/>
              <a:ext cx="432000" cy="324000"/>
            </a:xfrm>
            <a:prstGeom prst="triangle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AU" sz="1100"/>
            </a:p>
          </xdr:txBody>
        </xdr:sp>
      </xdr:grpSp>
    </xdr:grpSp>
    <xdr:clientData/>
  </xdr:twoCellAnchor>
  <xdr:twoCellAnchor editAs="absolute">
    <xdr:from>
      <xdr:col>9</xdr:col>
      <xdr:colOff>390628</xdr:colOff>
      <xdr:row>0</xdr:row>
      <xdr:rowOff>24846</xdr:rowOff>
    </xdr:from>
    <xdr:to>
      <xdr:col>14</xdr:col>
      <xdr:colOff>523558</xdr:colOff>
      <xdr:row>0</xdr:row>
      <xdr:rowOff>598831</xdr:rowOff>
    </xdr:to>
    <xdr:pic>
      <xdr:nvPicPr>
        <xdr:cNvPr id="14" name="my-online-training-hub-logo-2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5E989121-4CFB-470C-9204-2818F35A92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96DAC541-7B7A-43D3-8B79-37D633B846F1}">
              <asvg:svgBlip xmlns:asvg="http://schemas.microsoft.com/office/drawing/2016/SVG/main" r:embed="rId7"/>
            </a:ext>
          </a:extLst>
        </a:blip>
        <a:srcRect t="10349"/>
        <a:stretch>
          <a:fillRect/>
        </a:stretch>
      </xdr:blipFill>
      <xdr:spPr>
        <a:xfrm>
          <a:off x="6958737" y="24846"/>
          <a:ext cx="3197495" cy="573985"/>
        </a:xfrm>
        <a:prstGeom prst="rect">
          <a:avLst/>
        </a:prstGeom>
      </xdr:spPr>
    </xdr:pic>
    <xdr:clientData/>
  </xdr:twoCellAnchor>
  <xdr:twoCellAnchor>
    <xdr:from>
      <xdr:col>0</xdr:col>
      <xdr:colOff>219075</xdr:colOff>
      <xdr:row>4</xdr:row>
      <xdr:rowOff>0</xdr:rowOff>
    </xdr:from>
    <xdr:to>
      <xdr:col>7</xdr:col>
      <xdr:colOff>10885</xdr:colOff>
      <xdr:row>78</xdr:row>
      <xdr:rowOff>0</xdr:rowOff>
    </xdr:to>
    <xdr:sp macro="" textlink="">
      <xdr:nvSpPr>
        <xdr:cNvPr id="12" name="Rectangle: Rounded Corners 11">
          <a:extLst>
            <a:ext uri="{FF2B5EF4-FFF2-40B4-BE49-F238E27FC236}">
              <a16:creationId xmlns:a16="http://schemas.microsoft.com/office/drawing/2014/main" id="{51B94167-461F-8986-8AD2-19C9974BF50B}"/>
            </a:ext>
          </a:extLst>
        </xdr:cNvPr>
        <xdr:cNvSpPr/>
      </xdr:nvSpPr>
      <xdr:spPr>
        <a:xfrm>
          <a:off x="219075" y="828261"/>
          <a:ext cx="4198158" cy="15322826"/>
        </a:xfrm>
        <a:prstGeom prst="roundRect">
          <a:avLst>
            <a:gd name="adj" fmla="val 2381"/>
          </a:avLst>
        </a:prstGeom>
        <a:noFill/>
        <a:ln w="9525">
          <a:solidFill>
            <a:schemeClr val="bg2">
              <a:lumMod val="90000"/>
            </a:schemeClr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8</xdr:col>
      <xdr:colOff>0</xdr:colOff>
      <xdr:row>6</xdr:row>
      <xdr:rowOff>0</xdr:rowOff>
    </xdr:from>
    <xdr:to>
      <xdr:col>11</xdr:col>
      <xdr:colOff>584275</xdr:colOff>
      <xdr:row>9</xdr:row>
      <xdr:rowOff>45555</xdr:rowOff>
    </xdr:to>
    <xdr:sp macro="" textlink="">
      <xdr:nvSpPr>
        <xdr:cNvPr id="2" name="Speech Bubble: Rectangle 1">
          <a:extLst>
            <a:ext uri="{FF2B5EF4-FFF2-40B4-BE49-F238E27FC236}">
              <a16:creationId xmlns:a16="http://schemas.microsoft.com/office/drawing/2014/main" id="{32F3B350-52B8-497B-9AA5-419B7FC5345A}"/>
            </a:ext>
          </a:extLst>
        </xdr:cNvPr>
        <xdr:cNvSpPr/>
      </xdr:nvSpPr>
      <xdr:spPr>
        <a:xfrm>
          <a:off x="5955196" y="1656522"/>
          <a:ext cx="2423014" cy="666750"/>
        </a:xfrm>
        <a:prstGeom prst="wedgeRectCallout">
          <a:avLst>
            <a:gd name="adj1" fmla="val -61883"/>
            <a:gd name="adj2" fmla="val -22693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AU" sz="1100"/>
            <a:t>Note: This</a:t>
          </a:r>
          <a:r>
            <a:rPr lang="en-AU" sz="1100" baseline="0"/>
            <a:t> formula will return an error as it's pointing to a file on my PC. You will need to insert your own filepath.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103118</xdr:colOff>
      <xdr:row>0</xdr:row>
      <xdr:rowOff>161928</xdr:rowOff>
    </xdr:from>
    <xdr:to>
      <xdr:col>8</xdr:col>
      <xdr:colOff>204342</xdr:colOff>
      <xdr:row>0</xdr:row>
      <xdr:rowOff>457203</xdr:rowOff>
    </xdr:to>
    <xdr:grpSp>
      <xdr:nvGrpSpPr>
        <xdr:cNvPr id="2" name="Group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563EFF-8868-424D-AAF6-975039E0C51A}"/>
            </a:ext>
          </a:extLst>
        </xdr:cNvPr>
        <xdr:cNvGrpSpPr/>
      </xdr:nvGrpSpPr>
      <xdr:grpSpPr>
        <a:xfrm>
          <a:off x="4285835" y="161928"/>
          <a:ext cx="1161398" cy="295275"/>
          <a:chOff x="4486275" y="142875"/>
          <a:chExt cx="1162050" cy="295275"/>
        </a:xfrm>
      </xdr:grpSpPr>
      <xdr:sp macro="" textlink="">
        <xdr:nvSpPr>
          <xdr:cNvPr id="3" name="Rectangle: Rounded Corners 2">
            <a:extLst>
              <a:ext uri="{FF2B5EF4-FFF2-40B4-BE49-F238E27FC236}">
                <a16:creationId xmlns:a16="http://schemas.microsoft.com/office/drawing/2014/main" id="{AF0B7912-8516-BB6B-BEE0-07C666281E8C}"/>
              </a:ext>
            </a:extLst>
          </xdr:cNvPr>
          <xdr:cNvSpPr/>
        </xdr:nvSpPr>
        <xdr:spPr>
          <a:xfrm>
            <a:off x="4486275" y="142875"/>
            <a:ext cx="1162050" cy="295275"/>
          </a:xfrm>
          <a:prstGeom prst="round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n-AU" sz="1100">
                <a:latin typeface="Segoe UI" panose="020B0502040204020203" pitchFamily="34" charset="0"/>
                <a:cs typeface="Segoe UI" panose="020B0502040204020203" pitchFamily="34" charset="0"/>
              </a:rPr>
              <a:t>read tutorial</a:t>
            </a:r>
          </a:p>
        </xdr:txBody>
      </xdr:sp>
      <xdr:pic>
        <xdr:nvPicPr>
          <xdr:cNvPr id="4" name="Graphic 3" descr="Document">
            <a:extLst>
              <a:ext uri="{FF2B5EF4-FFF2-40B4-BE49-F238E27FC236}">
                <a16:creationId xmlns:a16="http://schemas.microsoft.com/office/drawing/2014/main" id="{6B9E8A2D-A8FE-2C7D-2C6A-A4D2867173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5391149" y="171449"/>
            <a:ext cx="238126" cy="238126"/>
          </a:xfrm>
          <a:prstGeom prst="rect">
            <a:avLst/>
          </a:prstGeom>
        </xdr:spPr>
      </xdr:pic>
    </xdr:grpSp>
    <xdr:clientData/>
  </xdr:twoCellAnchor>
  <xdr:twoCellAnchor editAs="absolute">
    <xdr:from>
      <xdr:col>8</xdr:col>
      <xdr:colOff>347216</xdr:colOff>
      <xdr:row>0</xdr:row>
      <xdr:rowOff>161928</xdr:rowOff>
    </xdr:from>
    <xdr:to>
      <xdr:col>9</xdr:col>
      <xdr:colOff>65609</xdr:colOff>
      <xdr:row>0</xdr:row>
      <xdr:rowOff>457203</xdr:rowOff>
    </xdr:to>
    <xdr:grpSp>
      <xdr:nvGrpSpPr>
        <xdr:cNvPr id="5" name="Group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D3A5967-BBF7-4B2E-9072-F439B9D1EF08}"/>
            </a:ext>
          </a:extLst>
        </xdr:cNvPr>
        <xdr:cNvGrpSpPr/>
      </xdr:nvGrpSpPr>
      <xdr:grpSpPr>
        <a:xfrm>
          <a:off x="5590107" y="161928"/>
          <a:ext cx="1366632" cy="295275"/>
          <a:chOff x="5400674" y="152400"/>
          <a:chExt cx="1362075" cy="295275"/>
        </a:xfrm>
      </xdr:grpSpPr>
      <xdr:sp macro="" textlink="">
        <xdr:nvSpPr>
          <xdr:cNvPr id="6" name="Rectangle: Rounded Corners 5">
            <a:extLst>
              <a:ext uri="{FF2B5EF4-FFF2-40B4-BE49-F238E27FC236}">
                <a16:creationId xmlns:a16="http://schemas.microsoft.com/office/drawing/2014/main" id="{DB723284-DF0C-10C2-43FA-5B18AD54CE55}"/>
              </a:ext>
            </a:extLst>
          </xdr:cNvPr>
          <xdr:cNvSpPr/>
        </xdr:nvSpPr>
        <xdr:spPr>
          <a:xfrm>
            <a:off x="5400674" y="152400"/>
            <a:ext cx="1362075" cy="295275"/>
          </a:xfrm>
          <a:prstGeom prst="round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n-AU" sz="1100">
                <a:latin typeface="Segoe UI" panose="020B0502040204020203" pitchFamily="34" charset="0"/>
                <a:cs typeface="Segoe UI" panose="020B0502040204020203" pitchFamily="34" charset="0"/>
              </a:rPr>
              <a:t>watch tutorial</a:t>
            </a:r>
          </a:p>
        </xdr:txBody>
      </xdr:sp>
      <xdr:grpSp>
        <xdr:nvGrpSpPr>
          <xdr:cNvPr id="7" name="Group 6">
            <a:extLst>
              <a:ext uri="{FF2B5EF4-FFF2-40B4-BE49-F238E27FC236}">
                <a16:creationId xmlns:a16="http://schemas.microsoft.com/office/drawing/2014/main" id="{340B222C-38A7-C635-2401-666CF95AB5B6}"/>
              </a:ext>
            </a:extLst>
          </xdr:cNvPr>
          <xdr:cNvGrpSpPr/>
        </xdr:nvGrpSpPr>
        <xdr:grpSpPr>
          <a:xfrm>
            <a:off x="6419850" y="200025"/>
            <a:ext cx="280427" cy="200025"/>
            <a:chOff x="5495924" y="2943225"/>
            <a:chExt cx="1362075" cy="971550"/>
          </a:xfrm>
        </xdr:grpSpPr>
        <xdr:sp macro="" textlink="">
          <xdr:nvSpPr>
            <xdr:cNvPr id="8" name="Rectangle: Rounded Corners 7">
              <a:extLst>
                <a:ext uri="{FF2B5EF4-FFF2-40B4-BE49-F238E27FC236}">
                  <a16:creationId xmlns:a16="http://schemas.microsoft.com/office/drawing/2014/main" id="{13CD971C-7346-B5F7-2038-207F0C02A096}"/>
                </a:ext>
              </a:extLst>
            </xdr:cNvPr>
            <xdr:cNvSpPr/>
          </xdr:nvSpPr>
          <xdr:spPr>
            <a:xfrm>
              <a:off x="5495924" y="2943225"/>
              <a:ext cx="1362075" cy="971550"/>
            </a:xfrm>
            <a:prstGeom prst="roundRect">
              <a:avLst>
                <a:gd name="adj" fmla="val 23738"/>
              </a:avLst>
            </a:prstGeom>
            <a:solidFill>
              <a:srgbClr val="FF0000">
                <a:alpha val="69804"/>
              </a:srgb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AU" sz="1100"/>
            </a:p>
          </xdr:txBody>
        </xdr:sp>
        <xdr:sp macro="" textlink="">
          <xdr:nvSpPr>
            <xdr:cNvPr id="9" name="Isosceles Triangle 8">
              <a:extLst>
                <a:ext uri="{FF2B5EF4-FFF2-40B4-BE49-F238E27FC236}">
                  <a16:creationId xmlns:a16="http://schemas.microsoft.com/office/drawing/2014/main" id="{B1956F68-EDA2-90EB-B1D9-CD8AB3817634}"/>
                </a:ext>
              </a:extLst>
            </xdr:cNvPr>
            <xdr:cNvSpPr/>
          </xdr:nvSpPr>
          <xdr:spPr>
            <a:xfrm rot="5400000">
              <a:off x="5960961" y="3267000"/>
              <a:ext cx="432000" cy="324000"/>
            </a:xfrm>
            <a:prstGeom prst="triangle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AU" sz="1100"/>
            </a:p>
          </xdr:txBody>
        </xdr:sp>
      </xdr:grpSp>
    </xdr:grpSp>
    <xdr:clientData/>
  </xdr:twoCellAnchor>
  <xdr:twoCellAnchor editAs="absolute">
    <xdr:from>
      <xdr:col>9</xdr:col>
      <xdr:colOff>208410</xdr:colOff>
      <xdr:row>0</xdr:row>
      <xdr:rowOff>0</xdr:rowOff>
    </xdr:from>
    <xdr:to>
      <xdr:col>11</xdr:col>
      <xdr:colOff>1615205</xdr:colOff>
      <xdr:row>0</xdr:row>
      <xdr:rowOff>573985</xdr:rowOff>
    </xdr:to>
    <xdr:pic>
      <xdr:nvPicPr>
        <xdr:cNvPr id="10" name="my-online-training-hub-logo-2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C314711-315C-4D20-B567-CF4508CCCF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96DAC541-7B7A-43D3-8B79-37D633B846F1}">
              <asvg:svgBlip xmlns:asvg="http://schemas.microsoft.com/office/drawing/2016/SVG/main" r:embed="rId7"/>
            </a:ext>
          </a:extLst>
        </a:blip>
        <a:srcRect t="10349"/>
        <a:stretch>
          <a:fillRect/>
        </a:stretch>
      </xdr:blipFill>
      <xdr:spPr>
        <a:xfrm>
          <a:off x="7104096" y="0"/>
          <a:ext cx="3197495" cy="57398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1</xdr:rowOff>
    </xdr:from>
    <xdr:to>
      <xdr:col>7</xdr:col>
      <xdr:colOff>239071</xdr:colOff>
      <xdr:row>13</xdr:row>
      <xdr:rowOff>207065</xdr:rowOff>
    </xdr:to>
    <xdr:sp macro="" textlink="">
      <xdr:nvSpPr>
        <xdr:cNvPr id="11" name="Rectangle: Rounded Corners 10">
          <a:extLst>
            <a:ext uri="{FF2B5EF4-FFF2-40B4-BE49-F238E27FC236}">
              <a16:creationId xmlns:a16="http://schemas.microsoft.com/office/drawing/2014/main" id="{77AB7763-4EFA-493E-9BB3-0A807D517612}"/>
            </a:ext>
          </a:extLst>
        </xdr:cNvPr>
        <xdr:cNvSpPr/>
      </xdr:nvSpPr>
      <xdr:spPr>
        <a:xfrm>
          <a:off x="231913" y="1242392"/>
          <a:ext cx="4198158" cy="2070651"/>
        </a:xfrm>
        <a:prstGeom prst="roundRect">
          <a:avLst>
            <a:gd name="adj" fmla="val 2381"/>
          </a:avLst>
        </a:prstGeom>
        <a:noFill/>
        <a:ln w="9525">
          <a:solidFill>
            <a:schemeClr val="bg2">
              <a:lumMod val="90000"/>
            </a:schemeClr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7</xdr:col>
      <xdr:colOff>239071</xdr:colOff>
      <xdr:row>29</xdr:row>
      <xdr:rowOff>0</xdr:rowOff>
    </xdr:to>
    <xdr:sp macro="" textlink="">
      <xdr:nvSpPr>
        <xdr:cNvPr id="13" name="Rectangle: Rounded Corners 12">
          <a:extLst>
            <a:ext uri="{FF2B5EF4-FFF2-40B4-BE49-F238E27FC236}">
              <a16:creationId xmlns:a16="http://schemas.microsoft.com/office/drawing/2014/main" id="{5D879F34-360F-3E00-8C76-80FC9390421C}"/>
            </a:ext>
          </a:extLst>
        </xdr:cNvPr>
        <xdr:cNvSpPr/>
      </xdr:nvSpPr>
      <xdr:spPr>
        <a:xfrm>
          <a:off x="231913" y="3520109"/>
          <a:ext cx="4935310" cy="2691848"/>
        </a:xfrm>
        <a:prstGeom prst="roundRect">
          <a:avLst>
            <a:gd name="adj" fmla="val 2381"/>
          </a:avLst>
        </a:prstGeom>
        <a:noFill/>
        <a:ln w="9525">
          <a:solidFill>
            <a:schemeClr val="bg2">
              <a:lumMod val="90000"/>
            </a:schemeClr>
          </a:solidFill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>
    <xdr:from>
      <xdr:col>4</xdr:col>
      <xdr:colOff>488673</xdr:colOff>
      <xdr:row>17</xdr:row>
      <xdr:rowOff>96493</xdr:rowOff>
    </xdr:from>
    <xdr:to>
      <xdr:col>6</xdr:col>
      <xdr:colOff>786848</xdr:colOff>
      <xdr:row>20</xdr:row>
      <xdr:rowOff>148673</xdr:rowOff>
    </xdr:to>
    <xdr:grpSp>
      <xdr:nvGrpSpPr>
        <xdr:cNvPr id="16" name="Group 15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55621053-AC1E-90C1-ADE4-AF8007602467}"/>
            </a:ext>
          </a:extLst>
        </xdr:cNvPr>
        <xdr:cNvGrpSpPr/>
      </xdr:nvGrpSpPr>
      <xdr:grpSpPr>
        <a:xfrm>
          <a:off x="3130825" y="4030732"/>
          <a:ext cx="1838740" cy="673376"/>
          <a:chOff x="2965173" y="4363693"/>
          <a:chExt cx="1841225" cy="680830"/>
        </a:xfrm>
      </xdr:grpSpPr>
      <xdr:sp macro="" textlink="">
        <xdr:nvSpPr>
          <xdr:cNvPr id="12" name="Speech Bubble: Rectangle 11">
            <a:extLst>
              <a:ext uri="{FF2B5EF4-FFF2-40B4-BE49-F238E27FC236}">
                <a16:creationId xmlns:a16="http://schemas.microsoft.com/office/drawing/2014/main" id="{8850A2D4-0294-8351-6053-28C54A2889CE}"/>
              </a:ext>
            </a:extLst>
          </xdr:cNvPr>
          <xdr:cNvSpPr/>
        </xdr:nvSpPr>
        <xdr:spPr>
          <a:xfrm>
            <a:off x="2965173" y="4363693"/>
            <a:ext cx="1841225" cy="680830"/>
          </a:xfrm>
          <a:prstGeom prst="wedgeRectCallout">
            <a:avLst>
              <a:gd name="adj1" fmla="val -57726"/>
              <a:gd name="adj2" fmla="val -24788"/>
            </a:avLst>
          </a:prstGeom>
        </xdr:spPr>
        <xdr:style>
          <a:lnRef idx="2">
            <a:schemeClr val="accent6">
              <a:shade val="15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AU" sz="1100"/>
              <a:t>Not familiar</a:t>
            </a:r>
            <a:r>
              <a:rPr lang="en-AU" sz="1100" baseline="0"/>
              <a:t> with the LET function? Check out this video.</a:t>
            </a:r>
            <a:endParaRPr lang="en-AU" sz="1100"/>
          </a:p>
        </xdr:txBody>
      </xdr:sp>
      <xdr:pic>
        <xdr:nvPicPr>
          <xdr:cNvPr id="15" name="Graphic 14" descr="Video camera outline">
            <a:extLst>
              <a:ext uri="{FF2B5EF4-FFF2-40B4-BE49-F238E27FC236}">
                <a16:creationId xmlns:a16="http://schemas.microsoft.com/office/drawing/2014/main" id="{4BE6296A-A094-2AD5-8714-9859A4FBC84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>
            <a:extLst>
              <a:ext uri="{96DAC541-7B7A-43D3-8B79-37D633B846F1}">
                <asvg:svgBlip xmlns:asvg="http://schemas.microsoft.com/office/drawing/2016/SVG/main" r:embed="rId10"/>
              </a:ext>
            </a:extLst>
          </a:blip>
          <a:stretch>
            <a:fillRect/>
          </a:stretch>
        </xdr:blipFill>
        <xdr:spPr>
          <a:xfrm>
            <a:off x="3448351" y="4705351"/>
            <a:ext cx="268997" cy="272337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488673</xdr:colOff>
      <xdr:row>21</xdr:row>
      <xdr:rowOff>86968</xdr:rowOff>
    </xdr:from>
    <xdr:to>
      <xdr:col>6</xdr:col>
      <xdr:colOff>786848</xdr:colOff>
      <xdr:row>24</xdr:row>
      <xdr:rowOff>139148</xdr:rowOff>
    </xdr:to>
    <xdr:grpSp>
      <xdr:nvGrpSpPr>
        <xdr:cNvPr id="17" name="Group 16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9A0A624C-93BF-EC44-588F-8FA946C2C5AC}"/>
            </a:ext>
          </a:extLst>
        </xdr:cNvPr>
        <xdr:cNvGrpSpPr/>
      </xdr:nvGrpSpPr>
      <xdr:grpSpPr>
        <a:xfrm>
          <a:off x="3130825" y="4849468"/>
          <a:ext cx="1838740" cy="673376"/>
          <a:chOff x="2965173" y="4363693"/>
          <a:chExt cx="1841225" cy="680830"/>
        </a:xfrm>
      </xdr:grpSpPr>
      <xdr:sp macro="" textlink="">
        <xdr:nvSpPr>
          <xdr:cNvPr id="18" name="Speech Bubble: Rectangle 17">
            <a:extLst>
              <a:ext uri="{FF2B5EF4-FFF2-40B4-BE49-F238E27FC236}">
                <a16:creationId xmlns:a16="http://schemas.microsoft.com/office/drawing/2014/main" id="{193A7952-F6DE-F7EF-916F-6AE05C789E5D}"/>
              </a:ext>
            </a:extLst>
          </xdr:cNvPr>
          <xdr:cNvSpPr/>
        </xdr:nvSpPr>
        <xdr:spPr>
          <a:xfrm>
            <a:off x="2965173" y="4363693"/>
            <a:ext cx="1841225" cy="680830"/>
          </a:xfrm>
          <a:prstGeom prst="wedgeRectCallout">
            <a:avLst>
              <a:gd name="adj1" fmla="val -57726"/>
              <a:gd name="adj2" fmla="val -24788"/>
            </a:avLst>
          </a:prstGeom>
        </xdr:spPr>
        <xdr:style>
          <a:lnRef idx="2">
            <a:schemeClr val="accent6">
              <a:shade val="15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AU" sz="1100"/>
              <a:t>Not familiar</a:t>
            </a:r>
            <a:r>
              <a:rPr lang="en-AU" sz="1100" baseline="0"/>
              <a:t> with the GROUPBY function? Check out this video.</a:t>
            </a:r>
            <a:endParaRPr lang="en-AU" sz="1100"/>
          </a:p>
        </xdr:txBody>
      </xdr:sp>
      <xdr:pic>
        <xdr:nvPicPr>
          <xdr:cNvPr id="19" name="Graphic 18" descr="Video camera outline">
            <a:extLst>
              <a:ext uri="{FF2B5EF4-FFF2-40B4-BE49-F238E27FC236}">
                <a16:creationId xmlns:a16="http://schemas.microsoft.com/office/drawing/2014/main" id="{01D83578-F81F-9079-671B-8C7CCA247AB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>
            <a:extLst>
              <a:ext uri="{96DAC541-7B7A-43D3-8B79-37D633B846F1}">
                <asvg:svgBlip xmlns:asvg="http://schemas.microsoft.com/office/drawing/2016/SVG/main" r:embed="rId10"/>
              </a:ext>
            </a:extLst>
          </a:blip>
          <a:stretch>
            <a:fillRect/>
          </a:stretch>
        </xdr:blipFill>
        <xdr:spPr>
          <a:xfrm>
            <a:off x="3915076" y="4705351"/>
            <a:ext cx="268997" cy="272337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488673</xdr:colOff>
      <xdr:row>25</xdr:row>
      <xdr:rowOff>48868</xdr:rowOff>
    </xdr:from>
    <xdr:to>
      <xdr:col>6</xdr:col>
      <xdr:colOff>786848</xdr:colOff>
      <xdr:row>28</xdr:row>
      <xdr:rowOff>101048</xdr:rowOff>
    </xdr:to>
    <xdr:grpSp>
      <xdr:nvGrpSpPr>
        <xdr:cNvPr id="20" name="Group 19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ACD0457-EFA2-37D2-7849-688E6D02669F}"/>
            </a:ext>
          </a:extLst>
        </xdr:cNvPr>
        <xdr:cNvGrpSpPr/>
      </xdr:nvGrpSpPr>
      <xdr:grpSpPr>
        <a:xfrm>
          <a:off x="3130825" y="5639629"/>
          <a:ext cx="1838740" cy="673376"/>
          <a:chOff x="2965173" y="4363693"/>
          <a:chExt cx="1841225" cy="680830"/>
        </a:xfrm>
      </xdr:grpSpPr>
      <xdr:sp macro="" textlink="">
        <xdr:nvSpPr>
          <xdr:cNvPr id="21" name="Speech Bubble: Rectangle 20">
            <a:extLst>
              <a:ext uri="{FF2B5EF4-FFF2-40B4-BE49-F238E27FC236}">
                <a16:creationId xmlns:a16="http://schemas.microsoft.com/office/drawing/2014/main" id="{FB39E635-B9EA-9CB5-B55A-69753E6D4122}"/>
              </a:ext>
            </a:extLst>
          </xdr:cNvPr>
          <xdr:cNvSpPr/>
        </xdr:nvSpPr>
        <xdr:spPr>
          <a:xfrm>
            <a:off x="2965173" y="4363693"/>
            <a:ext cx="1841225" cy="680830"/>
          </a:xfrm>
          <a:prstGeom prst="wedgeRectCallout">
            <a:avLst>
              <a:gd name="adj1" fmla="val -57726"/>
              <a:gd name="adj2" fmla="val -24788"/>
            </a:avLst>
          </a:prstGeom>
        </xdr:spPr>
        <xdr:style>
          <a:lnRef idx="2">
            <a:schemeClr val="accent6">
              <a:shade val="15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AU" sz="1100"/>
              <a:t>Not familiar</a:t>
            </a:r>
            <a:r>
              <a:rPr lang="en-AU" sz="1100" baseline="0"/>
              <a:t> with the CHOOSECOLS function? Check out this video.</a:t>
            </a:r>
            <a:endParaRPr lang="en-AU" sz="1100"/>
          </a:p>
        </xdr:txBody>
      </xdr:sp>
      <xdr:pic>
        <xdr:nvPicPr>
          <xdr:cNvPr id="22" name="Graphic 21" descr="Video camera outline">
            <a:extLst>
              <a:ext uri="{FF2B5EF4-FFF2-40B4-BE49-F238E27FC236}">
                <a16:creationId xmlns:a16="http://schemas.microsoft.com/office/drawing/2014/main" id="{E1741A6B-D229-EDB7-D0CE-66E5D1234A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>
            <a:extLst>
              <a:ext uri="{96DAC541-7B7A-43D3-8B79-37D633B846F1}">
                <asvg:svgBlip xmlns:asvg="http://schemas.microsoft.com/office/drawing/2016/SVG/main" r:embed="rId10"/>
              </a:ext>
            </a:extLst>
          </a:blip>
          <a:stretch>
            <a:fillRect/>
          </a:stretch>
        </xdr:blipFill>
        <xdr:spPr>
          <a:xfrm>
            <a:off x="4267501" y="4705351"/>
            <a:ext cx="268997" cy="272337"/>
          </a:xfrm>
          <a:prstGeom prst="rect">
            <a:avLst/>
          </a:prstGeom>
        </xdr:spPr>
      </xdr:pic>
    </xdr:grpSp>
    <xdr:clientData/>
  </xdr:twoCellAnchor>
  <xdr:twoCellAnchor>
    <xdr:from>
      <xdr:col>8</xdr:col>
      <xdr:colOff>438978</xdr:colOff>
      <xdr:row>6</xdr:row>
      <xdr:rowOff>115957</xdr:rowOff>
    </xdr:from>
    <xdr:to>
      <xdr:col>10</xdr:col>
      <xdr:colOff>426905</xdr:colOff>
      <xdr:row>9</xdr:row>
      <xdr:rowOff>161512</xdr:rowOff>
    </xdr:to>
    <xdr:sp macro="" textlink="">
      <xdr:nvSpPr>
        <xdr:cNvPr id="14" name="Speech Bubble: Rectangle 13">
          <a:extLst>
            <a:ext uri="{FF2B5EF4-FFF2-40B4-BE49-F238E27FC236}">
              <a16:creationId xmlns:a16="http://schemas.microsoft.com/office/drawing/2014/main" id="{31C50044-42B6-47CA-9DD4-71435E90C280}"/>
            </a:ext>
          </a:extLst>
        </xdr:cNvPr>
        <xdr:cNvSpPr/>
      </xdr:nvSpPr>
      <xdr:spPr>
        <a:xfrm>
          <a:off x="5681869" y="1772479"/>
          <a:ext cx="2423014" cy="666750"/>
        </a:xfrm>
        <a:prstGeom prst="wedgeRectCallout">
          <a:avLst>
            <a:gd name="adj1" fmla="val -61883"/>
            <a:gd name="adj2" fmla="val -22693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AU" sz="1100"/>
            <a:t>Note: This</a:t>
          </a:r>
          <a:r>
            <a:rPr lang="en-AU" sz="1100" baseline="0"/>
            <a:t> formula will return an error as it's pointing to a file on my PC. You will need to insert your own filepath.</a:t>
          </a:r>
        </a:p>
      </xdr:txBody>
    </xdr:sp>
    <xdr:clientData/>
  </xdr:twoCellAnchor>
  <xdr:twoCellAnchor>
    <xdr:from>
      <xdr:col>8</xdr:col>
      <xdr:colOff>414131</xdr:colOff>
      <xdr:row>16</xdr:row>
      <xdr:rowOff>190500</xdr:rowOff>
    </xdr:from>
    <xdr:to>
      <xdr:col>10</xdr:col>
      <xdr:colOff>402058</xdr:colOff>
      <xdr:row>20</xdr:row>
      <xdr:rowOff>28989</xdr:rowOff>
    </xdr:to>
    <xdr:sp macro="" textlink="">
      <xdr:nvSpPr>
        <xdr:cNvPr id="23" name="Speech Bubble: Rectangle 22">
          <a:extLst>
            <a:ext uri="{FF2B5EF4-FFF2-40B4-BE49-F238E27FC236}">
              <a16:creationId xmlns:a16="http://schemas.microsoft.com/office/drawing/2014/main" id="{606974D8-D322-4F8D-A294-88DAD14406E5}"/>
            </a:ext>
          </a:extLst>
        </xdr:cNvPr>
        <xdr:cNvSpPr/>
      </xdr:nvSpPr>
      <xdr:spPr>
        <a:xfrm>
          <a:off x="5657022" y="3917674"/>
          <a:ext cx="2423014" cy="666750"/>
        </a:xfrm>
        <a:prstGeom prst="wedgeRectCallout">
          <a:avLst>
            <a:gd name="adj1" fmla="val -61883"/>
            <a:gd name="adj2" fmla="val -22693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AU" sz="1100"/>
            <a:t>Note: This</a:t>
          </a:r>
          <a:r>
            <a:rPr lang="en-AU" sz="1100" baseline="0"/>
            <a:t> formula will return an error as it's pointing to a file on my PC. You will need to insert your own filepath.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371475</xdr:colOff>
      <xdr:row>0</xdr:row>
      <xdr:rowOff>171450</xdr:rowOff>
    </xdr:from>
    <xdr:to>
      <xdr:col>8</xdr:col>
      <xdr:colOff>361950</xdr:colOff>
      <xdr:row>4</xdr:row>
      <xdr:rowOff>76200</xdr:rowOff>
    </xdr:to>
    <xdr:sp macro="" textlink="">
      <xdr:nvSpPr>
        <xdr:cNvPr id="2" name="Speech Bubble: Rectangle 1">
          <a:extLst>
            <a:ext uri="{FF2B5EF4-FFF2-40B4-BE49-F238E27FC236}">
              <a16:creationId xmlns:a16="http://schemas.microsoft.com/office/drawing/2014/main" id="{13976421-58BC-3A38-DAAD-EF3D202F6565}"/>
            </a:ext>
          </a:extLst>
        </xdr:cNvPr>
        <xdr:cNvSpPr/>
      </xdr:nvSpPr>
      <xdr:spPr>
        <a:xfrm>
          <a:off x="4114800" y="171450"/>
          <a:ext cx="2428875" cy="666750"/>
        </a:xfrm>
        <a:prstGeom prst="wedgeRectCallout">
          <a:avLst>
            <a:gd name="adj1" fmla="val -61883"/>
            <a:gd name="adj2" fmla="val -22693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AU" sz="1100"/>
            <a:t>Note: you cannot refresh or edit</a:t>
          </a:r>
          <a:r>
            <a:rPr lang="en-AU" sz="1100" baseline="0"/>
            <a:t> this query as it's connected to a file on my PC, which you don't have access to.</a:t>
          </a:r>
          <a:endParaRPr lang="en-AU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2638498</xdr:colOff>
      <xdr:row>0</xdr:row>
      <xdr:rowOff>9524</xdr:rowOff>
    </xdr:from>
    <xdr:ext cx="3333757" cy="666751"/>
    <xdr:pic>
      <xdr:nvPicPr>
        <xdr:cNvPr id="2" name="my-online-training-hub-logo-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9E58A7-2F64-42E1-BB62-379213411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rcRect/>
        <a:stretch/>
      </xdr:blipFill>
      <xdr:spPr>
        <a:xfrm>
          <a:off x="5991298" y="9524"/>
          <a:ext cx="3333757" cy="666751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</xdr:row>
      <xdr:rowOff>166687</xdr:rowOff>
    </xdr:from>
    <xdr:ext cx="609600" cy="609600"/>
    <xdr:pic>
      <xdr:nvPicPr>
        <xdr:cNvPr id="3" name="Picture 2" descr="YouTube Channel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71D12096-C1C3-4205-9BB9-A671272E7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66700" y="6529387"/>
          <a:ext cx="60960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822325</xdr:colOff>
      <xdr:row>35</xdr:row>
      <xdr:rowOff>166687</xdr:rowOff>
    </xdr:from>
    <xdr:ext cx="609600" cy="609600"/>
    <xdr:pic>
      <xdr:nvPicPr>
        <xdr:cNvPr id="4" name="Picture 3" descr="LinkedIn Profile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C48B5937-256D-47A1-B46E-A291F111D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89025" y="6529387"/>
          <a:ext cx="60960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1644650</xdr:colOff>
      <xdr:row>35</xdr:row>
      <xdr:rowOff>166687</xdr:rowOff>
    </xdr:from>
    <xdr:ext cx="609600" cy="609600"/>
    <xdr:pic>
      <xdr:nvPicPr>
        <xdr:cNvPr id="5" name="Picture 4" descr="Instagram Profile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92169CEA-453A-4A29-B042-E86E25583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911350" y="6529387"/>
          <a:ext cx="60960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2466975</xdr:colOff>
      <xdr:row>35</xdr:row>
      <xdr:rowOff>180975</xdr:rowOff>
    </xdr:from>
    <xdr:ext cx="609600" cy="609600"/>
    <xdr:pic>
      <xdr:nvPicPr>
        <xdr:cNvPr id="6" name="Picture 5" descr="Pinterest Profile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830636B8-4377-490F-89AD-08D8CB0EB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33675" y="6543675"/>
          <a:ext cx="60960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203200</xdr:colOff>
      <xdr:row>35</xdr:row>
      <xdr:rowOff>185737</xdr:rowOff>
    </xdr:from>
    <xdr:ext cx="609600" cy="609600"/>
    <xdr:pic>
      <xdr:nvPicPr>
        <xdr:cNvPr id="7" name="Picture 6" descr="TikTok Profile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AC9D30FB-A90E-42BA-930D-32BF93529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56000" y="6548437"/>
          <a:ext cx="60960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1025525</xdr:colOff>
      <xdr:row>35</xdr:row>
      <xdr:rowOff>166687</xdr:rowOff>
    </xdr:from>
    <xdr:ext cx="609600" cy="609600"/>
    <xdr:pic>
      <xdr:nvPicPr>
        <xdr:cNvPr id="8" name="Picture 7" descr="Facebook Page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A7A8843B-DD60-47A1-B4F5-99672A56D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78325" y="6529387"/>
          <a:ext cx="60960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1866899</xdr:colOff>
      <xdr:row>35</xdr:row>
      <xdr:rowOff>172216</xdr:rowOff>
    </xdr:from>
    <xdr:ext cx="600076" cy="600076"/>
    <xdr:pic>
      <xdr:nvPicPr>
        <xdr:cNvPr id="9" name="Picture 8" descr="A black and white x in a black square&#10;&#10;Description automatically generated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2E2F3685-C747-422A-B799-2FC861429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9699" y="6534916"/>
          <a:ext cx="600076" cy="600076"/>
        </a:xfrm>
        <a:prstGeom prst="roundRect">
          <a:avLst>
            <a:gd name="adj" fmla="val 12338"/>
          </a:avLst>
        </a:prstGeom>
      </xdr:spPr>
    </xdr:pic>
    <xdr:clientData/>
  </xdr:one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" xr16:uid="{559A990E-D9A9-4459-A91B-5C5DE520438F}" autoFormatId="16" applyNumberFormats="0" applyBorderFormats="0" applyFontFormats="0" applyPatternFormats="0" applyAlignmentFormats="0" applyWidthHeightFormats="0">
  <queryTableRefresh nextId="5">
    <queryTableFields count="4">
      <queryTableField id="1" name="Month" tableColumnId="1"/>
      <queryTableField id="2" name="Category" tableColumnId="2"/>
      <queryTableField id="3" name="Product" tableColumnId="3"/>
      <queryTableField id="4" name="Sales" tableColumnId="4"/>
    </queryTableFields>
  </queryTableRefresh>
</queryTable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6">
  <rv s="0">
    <fb>46204</fb>
    <v>0</v>
  </rv>
  <rv s="0">
    <fb>46027</fb>
    <v>0</v>
  </rv>
  <rv s="0">
    <fb>46040</fb>
    <v>0</v>
  </rv>
  <rv s="0">
    <fb>46055</fb>
    <v>0</v>
  </rv>
  <rv s="0">
    <fb>46067</fb>
    <v>0</v>
  </rv>
  <rv s="0">
    <fb>46081</fb>
    <v>0</v>
  </rv>
</rvData>
</file>

<file path=xl/richData/rdrichvaluestructure.xml><?xml version="1.0" encoding="utf-8"?>
<rvStructures xmlns="http://schemas.microsoft.com/office/spreadsheetml/2017/richdata" count="1">
  <s t="_formattednumber">
    <k n="_Format" t="spb"/>
  </s>
</rvStructures>
</file>

<file path=xl/richData/rdsupportingpropertybag.xml><?xml version="1.0" encoding="utf-8"?>
<supportingPropertyBags xmlns="http://schemas.microsoft.com/office/spreadsheetml/2017/richdata2">
  <spbData count="1">
    <spb s="0">
      <v>1</v>
    </spb>
  </spbData>
</supportingPropertyBags>
</file>

<file path=xl/richData/rdsupportingpropertybagstructure.xml><?xml version="1.0" encoding="utf-8"?>
<spbStructures xmlns="http://schemas.microsoft.com/office/spreadsheetml/2017/richdata2" count="1">
  <s>
    <k n="_Self" t="i"/>
  </s>
</spbStructures>
</file>

<file path=xl/richData/richStyles.xml><?xml version="1.0" encoding="utf-8"?>
<richStyleSheet xmlns="http://schemas.microsoft.com/office/spreadsheetml/2017/richdata2" xmlns:mc="http://schemas.openxmlformats.org/markup-compatibility/2006" xmlns:x="http://schemas.openxmlformats.org/spreadsheetml/2006/main" mc:Ignorable="x">
  <dxfs count="1">
    <x:dxf>
      <x:numFmt numFmtId="19" formatCode="dd/mm/yyyy"/>
    </x:dxf>
  </dxfs>
  <richStyles>
    <rSty dxfid="0"/>
  </richStyles>
</richStyleSheet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6021D3F-AA63-4FF0-AA84-7C48657ED495}" name="sales" displayName="sales" ref="A1:D75" tableType="queryTable" totalsRowShown="0">
  <autoFilter ref="A1:D75" xr:uid="{C6021D3F-AA63-4FF0-AA84-7C48657ED495}"/>
  <tableColumns count="4">
    <tableColumn id="1" xr3:uid="{821966CC-8237-4775-9D5A-F4E313B7E1BE}" uniqueName="1" name="Month" queryTableFieldId="1" dataDxfId="2"/>
    <tableColumn id="2" xr3:uid="{949D9D26-4D48-41B6-AD3A-7CA14A2E545D}" uniqueName="2" name="Category" queryTableFieldId="2" dataDxfId="1"/>
    <tableColumn id="3" xr3:uid="{FD4D9413-941D-47B2-ACD4-21C2DF30AE30}" uniqueName="3" name="Product" queryTableFieldId="3" dataDxfId="0"/>
    <tableColumn id="4" xr3:uid="{AF8150D1-30D4-44D4-8B9C-ABA41E0EDA9D}" uniqueName="4" name="Sales" queryTableField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myonlinetraininghub.com/excel-expert-upgrade" TargetMode="External"/><Relationship Id="rId13" Type="http://schemas.openxmlformats.org/officeDocument/2006/relationships/hyperlink" Target="https://www.myonlinetraininghub.com/power-pivot-course" TargetMode="External"/><Relationship Id="rId18" Type="http://schemas.openxmlformats.org/officeDocument/2006/relationships/hyperlink" Target="https://www.myonlinetraininghub.com/excel-operations-management-course" TargetMode="External"/><Relationship Id="rId3" Type="http://schemas.openxmlformats.org/officeDocument/2006/relationships/hyperlink" Target="http://www.myonlinetraininghub.com/excel-webinars" TargetMode="External"/><Relationship Id="rId21" Type="http://schemas.openxmlformats.org/officeDocument/2006/relationships/drawing" Target="../drawings/drawing5.xml"/><Relationship Id="rId7" Type="http://schemas.openxmlformats.org/officeDocument/2006/relationships/hyperlink" Target="https://www.myonlinetraininghub.com/excel-dashboard-course" TargetMode="External"/><Relationship Id="rId12" Type="http://schemas.openxmlformats.org/officeDocument/2006/relationships/hyperlink" Target="https://www.myonlinetraininghub.com/excel-pivottable-course" TargetMode="External"/><Relationship Id="rId17" Type="http://schemas.openxmlformats.org/officeDocument/2006/relationships/hyperlink" Target="https://www.myonlinetraininghub.com/excel-for-customer-service-professionals" TargetMode="External"/><Relationship Id="rId2" Type="http://schemas.openxmlformats.org/officeDocument/2006/relationships/hyperlink" Target="http://www.myonlinetraininghub.com/category/excel-dashboard" TargetMode="External"/><Relationship Id="rId16" Type="http://schemas.openxmlformats.org/officeDocument/2006/relationships/hyperlink" Target="https://www.myonlinetraininghub.com/excel-analysis-toolpak-course" TargetMode="External"/><Relationship Id="rId20" Type="http://schemas.openxmlformats.org/officeDocument/2006/relationships/hyperlink" Target="https://www.myonlinetraininghub.com/microsoft-word-course" TargetMode="External"/><Relationship Id="rId1" Type="http://schemas.openxmlformats.org/officeDocument/2006/relationships/hyperlink" Target="http://www.myonlinetraininghub.com/category/excel-charts" TargetMode="External"/><Relationship Id="rId6" Type="http://schemas.openxmlformats.org/officeDocument/2006/relationships/hyperlink" Target="https://www.myonlinetraininghub.com/power-bi-course" TargetMode="External"/><Relationship Id="rId11" Type="http://schemas.openxmlformats.org/officeDocument/2006/relationships/hyperlink" Target="https://www.myonlinetraininghub.com/excel-pivottable-course-quick-start" TargetMode="External"/><Relationship Id="rId5" Type="http://schemas.openxmlformats.org/officeDocument/2006/relationships/hyperlink" Target="https://www.myonlinetraininghub.com/excel-functions" TargetMode="External"/><Relationship Id="rId15" Type="http://schemas.openxmlformats.org/officeDocument/2006/relationships/hyperlink" Target="https://www.myonlinetraininghub.com/excel-for-finance-course" TargetMode="External"/><Relationship Id="rId10" Type="http://schemas.openxmlformats.org/officeDocument/2006/relationships/hyperlink" Target="https://www.myonlinetraininghub.com/excel-power-query-course" TargetMode="External"/><Relationship Id="rId19" Type="http://schemas.openxmlformats.org/officeDocument/2006/relationships/hyperlink" Target="https://www.myonlinetraininghub.com/financial-modelling-course" TargetMode="External"/><Relationship Id="rId4" Type="http://schemas.openxmlformats.org/officeDocument/2006/relationships/hyperlink" Target="https://www.myonlinetraininghub.com/excel-forum" TargetMode="External"/><Relationship Id="rId9" Type="http://schemas.openxmlformats.org/officeDocument/2006/relationships/hyperlink" Target="https://www.myonlinetraininghub.com/advanced-excel-formulas-course" TargetMode="External"/><Relationship Id="rId14" Type="http://schemas.openxmlformats.org/officeDocument/2006/relationships/hyperlink" Target="https://www.myonlinetraininghub.com/excel-for-decision-making-cour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448AE-67F7-42F8-A55A-87F47BFC1CEF}">
  <dimension ref="A1:Q30"/>
  <sheetViews>
    <sheetView showGridLines="0" showRowColHeaders="0" workbookViewId="0">
      <selection activeCell="F11" sqref="F11"/>
    </sheetView>
  </sheetViews>
  <sheetFormatPr defaultColWidth="0" defaultRowHeight="15" customHeight="1" zeroHeight="1" x14ac:dyDescent="0.25"/>
  <cols>
    <col min="1" max="1" width="4.85546875" customWidth="1"/>
    <col min="2" max="17" width="9.140625" customWidth="1"/>
    <col min="18" max="16384" width="9.140625" hidden="1"/>
  </cols>
  <sheetData>
    <row r="1" spans="1:17" ht="52.5" customHeight="1" x14ac:dyDescent="0.25">
      <c r="A1" s="14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x14ac:dyDescent="0.25"/>
    <row r="3" spans="1:17" ht="18.75" x14ac:dyDescent="0.3">
      <c r="B3" s="4" t="s">
        <v>1</v>
      </c>
    </row>
    <row r="4" spans="1:17" ht="18.75" x14ac:dyDescent="0.25">
      <c r="B4" s="5" t="s">
        <v>2</v>
      </c>
    </row>
    <row r="5" spans="1:17" ht="18.75" x14ac:dyDescent="0.25">
      <c r="B5" s="5" t="s">
        <v>3</v>
      </c>
    </row>
    <row r="6" spans="1:17" ht="18.75" x14ac:dyDescent="0.25">
      <c r="B6" s="5" t="s">
        <v>4</v>
      </c>
    </row>
    <row r="7" spans="1:17" ht="18.75" x14ac:dyDescent="0.25">
      <c r="B7" s="5"/>
    </row>
    <row r="8" spans="1:17" ht="18.75" x14ac:dyDescent="0.25">
      <c r="B8" s="5" t="s">
        <v>5</v>
      </c>
    </row>
    <row r="9" spans="1:17" x14ac:dyDescent="0.25"/>
    <row r="10" spans="1:17" ht="18.75" x14ac:dyDescent="0.25">
      <c r="B10" s="5" t="s">
        <v>6</v>
      </c>
    </row>
    <row r="11" spans="1:17" ht="18.75" x14ac:dyDescent="0.25">
      <c r="B11" s="5" t="s">
        <v>7</v>
      </c>
    </row>
    <row r="30" spans="2:2" hidden="1" x14ac:dyDescent="0.25">
      <c r="B30" t="s">
        <v>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751F1-0960-4650-BC6D-021B2F78A774}">
  <dimension ref="A1:H78"/>
  <sheetViews>
    <sheetView showGridLines="0" tabSelected="1" zoomScale="115" zoomScaleNormal="115" workbookViewId="0">
      <selection activeCell="H3" sqref="H3"/>
    </sheetView>
  </sheetViews>
  <sheetFormatPr defaultRowHeight="16.5" x14ac:dyDescent="0.3"/>
  <cols>
    <col min="1" max="1" width="3.42578125" style="7" customWidth="1"/>
    <col min="2" max="2" width="3.5703125" style="7" customWidth="1"/>
    <col min="3" max="3" width="15.5703125" style="7" customWidth="1"/>
    <col min="4" max="4" width="17.28515625" style="7" bestFit="1" customWidth="1"/>
    <col min="5" max="5" width="26.85546875" style="7" bestFit="1" customWidth="1"/>
    <col min="6" max="6" width="11.7109375" style="7" bestFit="1" customWidth="1"/>
    <col min="7" max="7" width="3.5703125" style="7" customWidth="1"/>
    <col min="8" max="8" width="7.28515625" style="7" customWidth="1"/>
    <col min="9" max="16384" width="9.140625" style="7"/>
  </cols>
  <sheetData>
    <row r="1" spans="1:8" s="13" customFormat="1" ht="48.75" customHeight="1" x14ac:dyDescent="0.3">
      <c r="A1" s="14"/>
      <c r="B1" s="12"/>
      <c r="C1" s="12" t="s">
        <v>66</v>
      </c>
      <c r="D1" s="12"/>
      <c r="E1" s="12"/>
      <c r="F1" s="12"/>
      <c r="G1" s="12"/>
      <c r="H1" s="12"/>
    </row>
    <row r="3" spans="1:8" x14ac:dyDescent="0.3">
      <c r="C3" s="16" t="s">
        <v>65</v>
      </c>
    </row>
    <row r="5" spans="1:8" x14ac:dyDescent="0.3">
      <c r="B5" s="8"/>
      <c r="C5" s="8"/>
      <c r="D5" s="8"/>
      <c r="E5" s="8"/>
      <c r="F5" s="8"/>
      <c r="G5" s="8"/>
    </row>
    <row r="6" spans="1:8" x14ac:dyDescent="0.3">
      <c r="B6" s="8"/>
      <c r="C6" s="10" t="s">
        <v>68</v>
      </c>
      <c r="D6" s="11"/>
      <c r="E6" s="11"/>
      <c r="F6" s="11"/>
      <c r="G6" s="8"/>
    </row>
    <row r="7" spans="1:8" x14ac:dyDescent="0.3">
      <c r="B7" s="8"/>
      <c r="C7" s="8"/>
      <c r="D7" s="8"/>
      <c r="E7" s="8"/>
      <c r="F7" s="8"/>
      <c r="G7" s="8"/>
    </row>
    <row r="8" spans="1:8" x14ac:dyDescent="0.3">
      <c r="B8" s="8"/>
      <c r="C8" s="8" t="str" cm="1">
        <f t="array" aca="1" ref="C8:F77" ca="1">_xlfn.IMPORTCSV("C:\Data\sales.csv")</f>
        <v>Date</v>
      </c>
      <c r="D8" s="8" t="str">
        <f ca="1"/>
        <v>Category</v>
      </c>
      <c r="E8" s="8" t="str">
        <f ca="1"/>
        <v>Product</v>
      </c>
      <c r="F8" s="20" t="str">
        <f ca="1"/>
        <v>Sales</v>
      </c>
      <c r="G8" s="8"/>
    </row>
    <row r="9" spans="1:8" x14ac:dyDescent="0.3">
      <c r="B9" s="8"/>
      <c r="C9" s="24" vm="1">
        <f ca="1"/>
        <v>46204</v>
      </c>
      <c r="D9" s="8" t="str">
        <f ca="1"/>
        <v>Beverages</v>
      </c>
      <c r="E9" s="8" t="str">
        <f ca="1"/>
        <v>Chai</v>
      </c>
      <c r="F9" s="9">
        <f ca="1"/>
        <v>1410.4</v>
      </c>
      <c r="G9" s="8"/>
    </row>
    <row r="10" spans="1:8" x14ac:dyDescent="0.3">
      <c r="B10" s="8"/>
      <c r="C10" s="24" vm="1">
        <f ca="1"/>
        <v>46204</v>
      </c>
      <c r="D10" s="8" t="str">
        <f ca="1"/>
        <v>Beverages</v>
      </c>
      <c r="E10" s="8" t="str">
        <f ca="1"/>
        <v>Chamomile</v>
      </c>
      <c r="F10" s="9">
        <f ca="1"/>
        <v>2886.1</v>
      </c>
      <c r="G10" s="8"/>
    </row>
    <row r="11" spans="1:8" x14ac:dyDescent="0.3">
      <c r="B11" s="8"/>
      <c r="C11" s="24" vm="1">
        <f ca="1"/>
        <v>46204</v>
      </c>
      <c r="D11" s="8" t="str">
        <f ca="1"/>
        <v>Beverages</v>
      </c>
      <c r="E11" s="8" t="str">
        <f ca="1"/>
        <v>Lemon Grass Tea</v>
      </c>
      <c r="F11" s="9">
        <f ca="1"/>
        <v>1430.91</v>
      </c>
      <c r="G11" s="8"/>
    </row>
    <row r="12" spans="1:8" x14ac:dyDescent="0.3">
      <c r="B12" s="8"/>
      <c r="C12" s="24" vm="1">
        <f ca="1"/>
        <v>46204</v>
      </c>
      <c r="D12" s="8" t="str">
        <f ca="1"/>
        <v>Beverages</v>
      </c>
      <c r="E12" s="8" t="str">
        <f ca="1"/>
        <v>English Breakfast</v>
      </c>
      <c r="F12" s="9">
        <f ca="1"/>
        <v>8774.5400000000009</v>
      </c>
      <c r="G12" s="8"/>
    </row>
    <row r="13" spans="1:8" x14ac:dyDescent="0.3">
      <c r="B13" s="8"/>
      <c r="C13" s="24" vm="1">
        <f ca="1"/>
        <v>46204</v>
      </c>
      <c r="D13" s="8" t="str">
        <f ca="1"/>
        <v>Beverages</v>
      </c>
      <c r="E13" s="8" t="str">
        <f ca="1"/>
        <v>Green Tea</v>
      </c>
      <c r="F13" s="9">
        <f ca="1"/>
        <v>263.24</v>
      </c>
      <c r="G13" s="8"/>
    </row>
    <row r="14" spans="1:8" x14ac:dyDescent="0.3">
      <c r="B14" s="8"/>
      <c r="C14" s="24" vm="1">
        <f ca="1"/>
        <v>46204</v>
      </c>
      <c r="D14" s="8" t="str">
        <f ca="1"/>
        <v>Beverages</v>
      </c>
      <c r="E14" s="8" t="str">
        <f ca="1"/>
        <v>Espresso</v>
      </c>
      <c r="F14" s="9">
        <f ca="1"/>
        <v>1554.8</v>
      </c>
      <c r="G14" s="8"/>
    </row>
    <row r="15" spans="1:8" x14ac:dyDescent="0.3">
      <c r="B15" s="8"/>
      <c r="C15" s="24" vm="1">
        <f ca="1"/>
        <v>46204</v>
      </c>
      <c r="D15" s="8" t="str">
        <f ca="1"/>
        <v>Beverages</v>
      </c>
      <c r="E15" s="8" t="str">
        <f ca="1"/>
        <v>Latte</v>
      </c>
      <c r="F15" s="9">
        <f ca="1"/>
        <v>4240.08</v>
      </c>
      <c r="G15" s="8"/>
    </row>
    <row r="16" spans="1:8" x14ac:dyDescent="0.3">
      <c r="B16" s="8"/>
      <c r="C16" s="24" vm="1">
        <f ca="1"/>
        <v>46204</v>
      </c>
      <c r="D16" s="8" t="str">
        <f ca="1"/>
        <v>Beverages</v>
      </c>
      <c r="E16" s="8" t="str">
        <f ca="1"/>
        <v>Mocha</v>
      </c>
      <c r="F16" s="9">
        <f ca="1"/>
        <v>525</v>
      </c>
      <c r="G16" s="8"/>
    </row>
    <row r="17" spans="2:7" x14ac:dyDescent="0.3">
      <c r="B17" s="8"/>
      <c r="C17" s="24" vm="1">
        <f ca="1"/>
        <v>46204</v>
      </c>
      <c r="D17" s="8" t="str">
        <f ca="1"/>
        <v>Beverages</v>
      </c>
      <c r="E17" s="8" t="str">
        <f ca="1"/>
        <v>Iced Tea</v>
      </c>
      <c r="F17" s="9">
        <f ca="1"/>
        <v>1753.5</v>
      </c>
      <c r="G17" s="8"/>
    </row>
    <row r="18" spans="2:7" x14ac:dyDescent="0.3">
      <c r="B18" s="8"/>
      <c r="C18" s="24" vm="1">
        <f ca="1"/>
        <v>46204</v>
      </c>
      <c r="D18" s="8" t="str">
        <f ca="1"/>
        <v>Beverages</v>
      </c>
      <c r="E18" s="8" t="str">
        <f ca="1"/>
        <v>Cappuccino</v>
      </c>
      <c r="F18" s="9">
        <f ca="1"/>
        <v>1480.56</v>
      </c>
      <c r="G18" s="8"/>
    </row>
    <row r="19" spans="2:7" x14ac:dyDescent="0.3">
      <c r="B19" s="8"/>
      <c r="C19" s="24" vm="1">
        <f ca="1"/>
        <v>46204</v>
      </c>
      <c r="D19" s="8" t="str">
        <f ca="1"/>
        <v>Beverages</v>
      </c>
      <c r="E19" s="8" t="str">
        <f ca="1"/>
        <v>Apple Juice</v>
      </c>
      <c r="F19" s="9">
        <f ca="1"/>
        <v>2019.6</v>
      </c>
      <c r="G19" s="8"/>
    </row>
    <row r="20" spans="2:7" x14ac:dyDescent="0.3">
      <c r="B20" s="8"/>
      <c r="C20" s="24" vm="1">
        <f ca="1"/>
        <v>46204</v>
      </c>
      <c r="D20" s="8" t="str">
        <f ca="1"/>
        <v>Condiments</v>
      </c>
      <c r="E20" s="8" t="str">
        <f ca="1"/>
        <v>Strawberry Jam</v>
      </c>
      <c r="F20" s="9">
        <f ca="1"/>
        <v>182</v>
      </c>
      <c r="G20" s="8"/>
    </row>
    <row r="21" spans="2:7" x14ac:dyDescent="0.3">
      <c r="B21" s="8"/>
      <c r="C21" s="24" vm="1">
        <f ca="1"/>
        <v>46204</v>
      </c>
      <c r="D21" s="8" t="str">
        <f ca="1"/>
        <v>Condiments</v>
      </c>
      <c r="E21" s="8" t="str">
        <f ca="1"/>
        <v>Lemon Curd</v>
      </c>
      <c r="F21" s="9">
        <f ca="1"/>
        <v>1605.12</v>
      </c>
      <c r="G21" s="8"/>
    </row>
    <row r="22" spans="2:7" x14ac:dyDescent="0.3">
      <c r="B22" s="8"/>
      <c r="C22" s="24" vm="1">
        <f ca="1"/>
        <v>46204</v>
      </c>
      <c r="D22" s="8" t="str">
        <f ca="1"/>
        <v>Condiments</v>
      </c>
      <c r="E22" s="8" t="str">
        <f ca="1"/>
        <v>Honey</v>
      </c>
      <c r="F22" s="9">
        <f ca="1"/>
        <v>403.51</v>
      </c>
      <c r="G22" s="8"/>
    </row>
    <row r="23" spans="2:7" x14ac:dyDescent="0.3">
      <c r="B23" s="8"/>
      <c r="C23" s="24" vm="1">
        <f ca="1"/>
        <v>46204</v>
      </c>
      <c r="D23" s="8" t="str">
        <f ca="1"/>
        <v>Condiments</v>
      </c>
      <c r="E23" s="8" t="str">
        <f ca="1"/>
        <v>Pickalilly</v>
      </c>
      <c r="F23" s="9">
        <f ca="1"/>
        <v>1687.56</v>
      </c>
      <c r="G23" s="8"/>
    </row>
    <row r="24" spans="2:7" x14ac:dyDescent="0.3">
      <c r="B24" s="8"/>
      <c r="C24" s="24" vm="1">
        <f ca="1"/>
        <v>46204</v>
      </c>
      <c r="D24" s="8" t="str">
        <f ca="1"/>
        <v>Condiments</v>
      </c>
      <c r="E24" s="8" t="str">
        <f ca="1"/>
        <v>Boysenberry Spread</v>
      </c>
      <c r="F24" s="9">
        <f ca="1"/>
        <v>2450</v>
      </c>
      <c r="G24" s="8"/>
    </row>
    <row r="25" spans="2:7" x14ac:dyDescent="0.3">
      <c r="B25" s="8"/>
      <c r="C25" s="24" vm="1">
        <f ca="1"/>
        <v>46204</v>
      </c>
      <c r="D25" s="8" t="str">
        <f ca="1"/>
        <v>Condiments</v>
      </c>
      <c r="E25" s="8" t="str">
        <f ca="1"/>
        <v>Vegimite</v>
      </c>
      <c r="F25" s="9">
        <f ca="1"/>
        <v>1639.64</v>
      </c>
      <c r="G25" s="8"/>
    </row>
    <row r="26" spans="2:7" x14ac:dyDescent="0.3">
      <c r="B26" s="8"/>
      <c r="C26" s="24" vm="1">
        <f ca="1"/>
        <v>46204</v>
      </c>
      <c r="D26" s="8" t="str">
        <f ca="1"/>
        <v>Condiments</v>
      </c>
      <c r="E26" s="8" t="str">
        <f ca="1"/>
        <v>Mustard</v>
      </c>
      <c r="F26" s="9">
        <f ca="1"/>
        <v>2765.76</v>
      </c>
      <c r="G26" s="8"/>
    </row>
    <row r="27" spans="2:7" x14ac:dyDescent="0.3">
      <c r="B27" s="8"/>
      <c r="C27" s="24" vm="1">
        <f ca="1"/>
        <v>46204</v>
      </c>
      <c r="D27" s="8" t="str">
        <f ca="1"/>
        <v>Condiments</v>
      </c>
      <c r="E27" s="8" t="str">
        <f ca="1"/>
        <v>Fruit Chutney</v>
      </c>
      <c r="F27" s="9">
        <f ca="1"/>
        <v>2706.6</v>
      </c>
      <c r="G27" s="8"/>
    </row>
    <row r="28" spans="2:7" x14ac:dyDescent="0.3">
      <c r="B28" s="8"/>
      <c r="C28" s="24" vm="1">
        <f ca="1"/>
        <v>46204</v>
      </c>
      <c r="D28" s="8" t="str">
        <f ca="1"/>
        <v>Condiments</v>
      </c>
      <c r="E28" s="8" t="str">
        <f ca="1"/>
        <v>Raspberry Jam</v>
      </c>
      <c r="F28" s="9">
        <f ca="1"/>
        <v>3625.2</v>
      </c>
      <c r="G28" s="8"/>
    </row>
    <row r="29" spans="2:7" x14ac:dyDescent="0.3">
      <c r="B29" s="8"/>
      <c r="C29" s="24" vm="1">
        <f ca="1"/>
        <v>46204</v>
      </c>
      <c r="D29" s="8" t="str">
        <f ca="1"/>
        <v>Condiments</v>
      </c>
      <c r="E29" s="8" t="str">
        <f ca="1"/>
        <v>Nutella</v>
      </c>
      <c r="F29" s="9">
        <f ca="1"/>
        <v>1011.46</v>
      </c>
      <c r="G29" s="8"/>
    </row>
    <row r="30" spans="2:7" x14ac:dyDescent="0.3">
      <c r="B30" s="8"/>
      <c r="C30" s="24" vm="1">
        <f ca="1"/>
        <v>46204</v>
      </c>
      <c r="D30" s="8" t="str">
        <f ca="1"/>
        <v>Confections</v>
      </c>
      <c r="E30" s="8" t="str">
        <f ca="1"/>
        <v>Smarties</v>
      </c>
      <c r="F30" s="9">
        <f ca="1"/>
        <v>103.28</v>
      </c>
      <c r="G30" s="8"/>
    </row>
    <row r="31" spans="2:7" x14ac:dyDescent="0.3">
      <c r="B31" s="8"/>
      <c r="C31" s="24" vm="1">
        <f ca="1"/>
        <v>46204</v>
      </c>
      <c r="D31" s="8" t="str">
        <f ca="1"/>
        <v>Confections</v>
      </c>
      <c r="E31" s="8" t="str">
        <f ca="1"/>
        <v>M &amp; M's</v>
      </c>
      <c r="F31" s="9">
        <f ca="1"/>
        <v>2679.52</v>
      </c>
      <c r="G31" s="8"/>
    </row>
    <row r="32" spans="2:7" x14ac:dyDescent="0.3">
      <c r="B32" s="8"/>
      <c r="C32" s="24" vm="1">
        <f ca="1"/>
        <v>46204</v>
      </c>
      <c r="D32" s="8" t="str">
        <f ca="1"/>
        <v>Confections</v>
      </c>
      <c r="E32" s="8" t="str">
        <f ca="1"/>
        <v>Red Frogs</v>
      </c>
      <c r="F32" s="9">
        <f ca="1"/>
        <v>1252.5</v>
      </c>
      <c r="G32" s="8"/>
    </row>
    <row r="33" spans="2:7" x14ac:dyDescent="0.3">
      <c r="B33" s="8"/>
      <c r="C33" s="24" vm="1">
        <f ca="1"/>
        <v>46204</v>
      </c>
      <c r="D33" s="8" t="str">
        <f ca="1"/>
        <v>Confections</v>
      </c>
      <c r="E33" s="8" t="str">
        <f ca="1"/>
        <v>Snakes</v>
      </c>
      <c r="F33" s="9">
        <f ca="1"/>
        <v>2774.55</v>
      </c>
      <c r="G33" s="8"/>
    </row>
    <row r="34" spans="2:7" x14ac:dyDescent="0.3">
      <c r="B34" s="8"/>
      <c r="C34" s="24" vm="1">
        <f ca="1"/>
        <v>46204</v>
      </c>
      <c r="D34" s="8" t="str">
        <f ca="1"/>
        <v>Confections</v>
      </c>
      <c r="E34" s="8" t="str">
        <f ca="1"/>
        <v>Milk Bottles</v>
      </c>
      <c r="F34" s="9">
        <f ca="1"/>
        <v>3073</v>
      </c>
      <c r="G34" s="8"/>
    </row>
    <row r="35" spans="2:7" x14ac:dyDescent="0.3">
      <c r="B35" s="8"/>
      <c r="C35" s="24" vm="1">
        <f ca="1"/>
        <v>46204</v>
      </c>
      <c r="D35" s="8" t="str">
        <f ca="1"/>
        <v>Confections</v>
      </c>
      <c r="E35" s="8" t="str">
        <f ca="1"/>
        <v>Kit Kats</v>
      </c>
      <c r="F35" s="9">
        <f ca="1"/>
        <v>689.5</v>
      </c>
      <c r="G35" s="8"/>
    </row>
    <row r="36" spans="2:7" x14ac:dyDescent="0.3">
      <c r="B36" s="8"/>
      <c r="C36" s="24" vm="1">
        <f ca="1"/>
        <v>46204</v>
      </c>
      <c r="D36" s="8" t="str">
        <f ca="1"/>
        <v>Confections</v>
      </c>
      <c r="E36" s="8" t="str">
        <f ca="1"/>
        <v>Mars Bars</v>
      </c>
      <c r="F36" s="9">
        <f ca="1"/>
        <v>1632.96</v>
      </c>
      <c r="G36" s="8"/>
    </row>
    <row r="37" spans="2:7" x14ac:dyDescent="0.3">
      <c r="B37" s="8"/>
      <c r="C37" s="24" vm="1">
        <f ca="1"/>
        <v>46204</v>
      </c>
      <c r="D37" s="8" t="str">
        <f ca="1"/>
        <v>Confections</v>
      </c>
      <c r="E37" s="8" t="str">
        <f ca="1"/>
        <v>Jupiter Bars</v>
      </c>
      <c r="F37" s="9">
        <f ca="1"/>
        <v>2599.5</v>
      </c>
      <c r="G37" s="8"/>
    </row>
    <row r="38" spans="2:7" x14ac:dyDescent="0.3">
      <c r="B38" s="8"/>
      <c r="C38" s="24" vm="1">
        <f ca="1"/>
        <v>46204</v>
      </c>
      <c r="D38" s="8" t="str">
        <f ca="1"/>
        <v>Confections</v>
      </c>
      <c r="E38" s="8" t="str">
        <f ca="1"/>
        <v>Crunchie</v>
      </c>
      <c r="F38" s="9">
        <f ca="1"/>
        <v>7113.99</v>
      </c>
      <c r="G38" s="8"/>
    </row>
    <row r="39" spans="2:7" x14ac:dyDescent="0.3">
      <c r="B39" s="8"/>
      <c r="C39" s="24" vm="1">
        <f ca="1"/>
        <v>46204</v>
      </c>
      <c r="D39" s="8" t="str">
        <f ca="1"/>
        <v>Confections</v>
      </c>
      <c r="E39" s="8" t="str">
        <f ca="1"/>
        <v>Picnic</v>
      </c>
      <c r="F39" s="9">
        <f ca="1"/>
        <v>1178.52</v>
      </c>
      <c r="G39" s="8"/>
    </row>
    <row r="40" spans="2:7" x14ac:dyDescent="0.3">
      <c r="B40" s="8"/>
      <c r="C40" s="24" vm="1">
        <f ca="1"/>
        <v>46204</v>
      </c>
      <c r="D40" s="8" t="str">
        <f ca="1"/>
        <v>Confections</v>
      </c>
      <c r="E40" s="8" t="str">
        <f ca="1"/>
        <v>Cherry Ripe</v>
      </c>
      <c r="F40" s="9">
        <f ca="1"/>
        <v>501.72</v>
      </c>
      <c r="G40" s="8"/>
    </row>
    <row r="41" spans="2:7" x14ac:dyDescent="0.3">
      <c r="B41" s="8"/>
      <c r="C41" s="24" vm="1">
        <f ca="1"/>
        <v>46204</v>
      </c>
      <c r="D41" s="8" t="str">
        <f ca="1"/>
        <v>Confections</v>
      </c>
      <c r="E41" s="8" t="str">
        <f ca="1"/>
        <v>Fruit n Nut</v>
      </c>
      <c r="F41" s="9">
        <f ca="1"/>
        <v>936.32</v>
      </c>
      <c r="G41" s="8"/>
    </row>
    <row r="42" spans="2:7" x14ac:dyDescent="0.3">
      <c r="B42" s="8"/>
      <c r="C42" s="24" vm="1">
        <f ca="1"/>
        <v>46204</v>
      </c>
      <c r="D42" s="8" t="str">
        <f ca="1"/>
        <v>Dairy Products</v>
      </c>
      <c r="E42" s="8" t="str">
        <f ca="1"/>
        <v>Camembert</v>
      </c>
      <c r="F42" s="9">
        <f ca="1"/>
        <v>13355.03</v>
      </c>
      <c r="G42" s="8"/>
    </row>
    <row r="43" spans="2:7" x14ac:dyDescent="0.3">
      <c r="B43" s="8"/>
      <c r="C43" s="24" vm="1">
        <f ca="1"/>
        <v>46204</v>
      </c>
      <c r="D43" s="8" t="str">
        <f ca="1"/>
        <v>Dairy Products</v>
      </c>
      <c r="E43" s="8" t="str">
        <f ca="1"/>
        <v>Cheddar</v>
      </c>
      <c r="F43" s="9">
        <f ca="1"/>
        <v>3303.68</v>
      </c>
      <c r="G43" s="8"/>
    </row>
    <row r="44" spans="2:7" x14ac:dyDescent="0.3">
      <c r="B44" s="8"/>
      <c r="C44" s="24" vm="1">
        <f ca="1"/>
        <v>46204</v>
      </c>
      <c r="D44" s="8" t="str">
        <f ca="1"/>
        <v>Dairy Products</v>
      </c>
      <c r="E44" s="8" t="str">
        <f ca="1"/>
        <v>Brie</v>
      </c>
      <c r="F44" s="9">
        <f ca="1"/>
        <v>129.35</v>
      </c>
      <c r="G44" s="8"/>
    </row>
    <row r="45" spans="2:7" x14ac:dyDescent="0.3">
      <c r="B45" s="8"/>
      <c r="C45" s="24" vm="1">
        <f ca="1"/>
        <v>46204</v>
      </c>
      <c r="D45" s="8" t="str">
        <f ca="1"/>
        <v>Dairy Products</v>
      </c>
      <c r="E45" s="8" t="str">
        <f ca="1"/>
        <v>Gorgonzola</v>
      </c>
      <c r="F45" s="9">
        <f ca="1"/>
        <v>1896.38</v>
      </c>
      <c r="G45" s="8"/>
    </row>
    <row r="46" spans="2:7" x14ac:dyDescent="0.3">
      <c r="B46" s="8"/>
      <c r="C46" s="24" vm="1">
        <f ca="1"/>
        <v>46204</v>
      </c>
      <c r="D46" s="8" t="str">
        <f ca="1"/>
        <v>Dairy Products</v>
      </c>
      <c r="E46" s="8" t="str">
        <f ca="1"/>
        <v>Ricotta</v>
      </c>
      <c r="F46" s="9">
        <f ca="1"/>
        <v>6262.2</v>
      </c>
      <c r="G46" s="8"/>
    </row>
    <row r="47" spans="2:7" x14ac:dyDescent="0.3">
      <c r="B47" s="8"/>
      <c r="C47" s="24" vm="1">
        <f ca="1"/>
        <v>46204</v>
      </c>
      <c r="D47" s="8" t="str">
        <f ca="1"/>
        <v>Dairy Products</v>
      </c>
      <c r="E47" s="8" t="str">
        <f ca="1"/>
        <v>Mozzarella</v>
      </c>
      <c r="F47" s="9">
        <f ca="1"/>
        <v>3935.88</v>
      </c>
      <c r="G47" s="8"/>
    </row>
    <row r="48" spans="2:7" x14ac:dyDescent="0.3">
      <c r="B48" s="8"/>
      <c r="C48" s="24" vm="1">
        <f ca="1"/>
        <v>46204</v>
      </c>
      <c r="D48" s="8" t="str">
        <f ca="1"/>
        <v>Dairy Products</v>
      </c>
      <c r="E48" s="8" t="str">
        <f ca="1"/>
        <v>Colby</v>
      </c>
      <c r="F48" s="9">
        <f ca="1"/>
        <v>604.79999999999995</v>
      </c>
      <c r="G48" s="8"/>
    </row>
    <row r="49" spans="2:7" x14ac:dyDescent="0.3">
      <c r="B49" s="8"/>
      <c r="C49" s="24" vm="1">
        <f ca="1"/>
        <v>46204</v>
      </c>
      <c r="D49" s="8" t="str">
        <f ca="1"/>
        <v>Dairy Products</v>
      </c>
      <c r="E49" s="8" t="str">
        <f ca="1"/>
        <v>Edam</v>
      </c>
      <c r="F49" s="9">
        <f ca="1"/>
        <v>1511.64</v>
      </c>
      <c r="G49" s="8"/>
    </row>
    <row r="50" spans="2:7" x14ac:dyDescent="0.3">
      <c r="B50" s="8"/>
      <c r="C50" s="24" vm="1">
        <f ca="1"/>
        <v>46204</v>
      </c>
      <c r="D50" s="8" t="str">
        <f ca="1"/>
        <v>Dairy Products</v>
      </c>
      <c r="E50" s="8" t="str">
        <f ca="1"/>
        <v>Gouda</v>
      </c>
      <c r="F50" s="9">
        <f ca="1"/>
        <v>6105</v>
      </c>
      <c r="G50" s="8"/>
    </row>
    <row r="51" spans="2:7" x14ac:dyDescent="0.3">
      <c r="B51" s="8"/>
      <c r="C51" s="24" vm="1">
        <f ca="1"/>
        <v>46204</v>
      </c>
      <c r="D51" s="8" t="str">
        <f ca="1"/>
        <v>Grains/Cereals</v>
      </c>
      <c r="E51" s="8" t="str">
        <f ca="1"/>
        <v>Pasta</v>
      </c>
      <c r="F51" s="9">
        <f ca="1"/>
        <v>294.83999999999997</v>
      </c>
      <c r="G51" s="8"/>
    </row>
    <row r="52" spans="2:7" x14ac:dyDescent="0.3">
      <c r="B52" s="8"/>
      <c r="C52" s="24" vm="1">
        <f ca="1"/>
        <v>46204</v>
      </c>
      <c r="D52" s="8" t="str">
        <f ca="1"/>
        <v>Grains/Cereals</v>
      </c>
      <c r="E52" s="8" t="str">
        <f ca="1"/>
        <v>Gnocchi</v>
      </c>
      <c r="F52" s="9">
        <f ca="1"/>
        <v>8125.92</v>
      </c>
      <c r="G52" s="8"/>
    </row>
    <row r="53" spans="2:7" x14ac:dyDescent="0.3">
      <c r="B53" s="8"/>
      <c r="C53" s="24" vm="1">
        <f ca="1"/>
        <v>46204</v>
      </c>
      <c r="D53" s="8" t="str">
        <f ca="1"/>
        <v>Grains/Cereals</v>
      </c>
      <c r="E53" s="8" t="str">
        <f ca="1"/>
        <v>Cous Cous</v>
      </c>
      <c r="F53" s="9">
        <f ca="1"/>
        <v>3981.6</v>
      </c>
      <c r="G53" s="8"/>
    </row>
    <row r="54" spans="2:7" x14ac:dyDescent="0.3">
      <c r="B54" s="8"/>
      <c r="C54" s="24" vm="1">
        <f ca="1"/>
        <v>46204</v>
      </c>
      <c r="D54" s="8" t="str">
        <f ca="1"/>
        <v>Grains/Cereals</v>
      </c>
      <c r="E54" s="8" t="str">
        <f ca="1"/>
        <v>Ravioli</v>
      </c>
      <c r="F54" s="9">
        <f ca="1"/>
        <v>819</v>
      </c>
      <c r="G54" s="8"/>
    </row>
    <row r="55" spans="2:7" x14ac:dyDescent="0.3">
      <c r="B55" s="8"/>
      <c r="C55" s="24" vm="1">
        <f ca="1"/>
        <v>46204</v>
      </c>
      <c r="D55" s="8" t="str">
        <f ca="1"/>
        <v>Grains/Cereals</v>
      </c>
      <c r="E55" s="8" t="str">
        <f ca="1"/>
        <v>Hokkien Noodles</v>
      </c>
      <c r="F55" s="9">
        <f ca="1"/>
        <v>3460.8</v>
      </c>
      <c r="G55" s="8"/>
    </row>
    <row r="56" spans="2:7" x14ac:dyDescent="0.3">
      <c r="B56" s="8"/>
      <c r="C56" s="24" vm="1">
        <f ca="1"/>
        <v>46204</v>
      </c>
      <c r="D56" s="8" t="str">
        <f ca="1"/>
        <v>Grains/Cereals</v>
      </c>
      <c r="E56" s="8" t="str">
        <f ca="1"/>
        <v>Jasmine Rice</v>
      </c>
      <c r="F56" s="9">
        <f ca="1"/>
        <v>507.6</v>
      </c>
      <c r="G56" s="8"/>
    </row>
    <row r="57" spans="2:7" x14ac:dyDescent="0.3">
      <c r="B57" s="8"/>
      <c r="C57" s="24" vm="1">
        <f ca="1"/>
        <v>46204</v>
      </c>
      <c r="D57" s="8" t="str">
        <f ca="1"/>
        <v>Grains/Cereals</v>
      </c>
      <c r="E57" s="8" t="str">
        <f ca="1"/>
        <v>Barley</v>
      </c>
      <c r="F57" s="9">
        <f ca="1"/>
        <v>2182.86</v>
      </c>
      <c r="G57" s="8"/>
    </row>
    <row r="58" spans="2:7" x14ac:dyDescent="0.3">
      <c r="B58" s="8"/>
      <c r="C58" s="24" vm="1">
        <f ca="1"/>
        <v>46204</v>
      </c>
      <c r="D58" s="8" t="str">
        <f ca="1"/>
        <v>Meat/Poultry</v>
      </c>
      <c r="E58" s="8" t="str">
        <f ca="1"/>
        <v>Eye Fillet</v>
      </c>
      <c r="F58" s="9">
        <f ca="1"/>
        <v>5460</v>
      </c>
      <c r="G58" s="8"/>
    </row>
    <row r="59" spans="2:7" x14ac:dyDescent="0.3">
      <c r="B59" s="8"/>
      <c r="C59" s="24" vm="1">
        <f ca="1"/>
        <v>46204</v>
      </c>
      <c r="D59" s="8" t="str">
        <f ca="1"/>
        <v>Meat/Poultry</v>
      </c>
      <c r="E59" s="8" t="str">
        <f ca="1"/>
        <v>Pork Chops</v>
      </c>
      <c r="F59" s="9">
        <f ca="1"/>
        <v>1123.2</v>
      </c>
      <c r="G59" s="8"/>
    </row>
    <row r="60" spans="2:7" x14ac:dyDescent="0.3">
      <c r="B60" s="8"/>
      <c r="C60" s="24" vm="1">
        <f ca="1"/>
        <v>46204</v>
      </c>
      <c r="D60" s="8" t="str">
        <f ca="1"/>
        <v>Meat/Poultry</v>
      </c>
      <c r="E60" s="8" t="str">
        <f ca="1"/>
        <v>Chicken Breast</v>
      </c>
      <c r="F60" s="9">
        <f ca="1"/>
        <v>2100.84</v>
      </c>
      <c r="G60" s="8"/>
    </row>
    <row r="61" spans="2:7" x14ac:dyDescent="0.3">
      <c r="B61" s="8"/>
      <c r="C61" s="24" vm="1">
        <f ca="1"/>
        <v>46204</v>
      </c>
      <c r="D61" s="8" t="str">
        <f ca="1"/>
        <v>Meat/Poultry</v>
      </c>
      <c r="E61" s="8" t="str">
        <f ca="1"/>
        <v>Rump Steak</v>
      </c>
      <c r="F61" s="9">
        <f ca="1"/>
        <v>10695.46</v>
      </c>
      <c r="G61" s="8"/>
    </row>
    <row r="62" spans="2:7" x14ac:dyDescent="0.3">
      <c r="B62" s="8"/>
      <c r="C62" s="24" vm="1">
        <f ca="1"/>
        <v>46204</v>
      </c>
      <c r="D62" s="8" t="str">
        <f ca="1"/>
        <v>Meat/Poultry</v>
      </c>
      <c r="E62" s="8" t="str">
        <f ca="1"/>
        <v>Liver</v>
      </c>
      <c r="F62" s="9">
        <f ca="1"/>
        <v>865.84</v>
      </c>
      <c r="G62" s="8"/>
    </row>
    <row r="63" spans="2:7" x14ac:dyDescent="0.3">
      <c r="B63" s="8"/>
      <c r="C63" s="24" vm="1">
        <f ca="1"/>
        <v>46204</v>
      </c>
      <c r="D63" s="8" t="str">
        <f ca="1"/>
        <v>Produce</v>
      </c>
      <c r="E63" s="8" t="str">
        <f ca="1"/>
        <v>Organic Apples</v>
      </c>
      <c r="F63" s="9">
        <f ca="1"/>
        <v>2597</v>
      </c>
      <c r="G63" s="8"/>
    </row>
    <row r="64" spans="2:7" x14ac:dyDescent="0.3">
      <c r="B64" s="8"/>
      <c r="C64" s="24" vm="1">
        <f ca="1"/>
        <v>46204</v>
      </c>
      <c r="D64" s="8" t="str">
        <f ca="1"/>
        <v>Produce</v>
      </c>
      <c r="E64" s="8" t="str">
        <f ca="1"/>
        <v>Raisins</v>
      </c>
      <c r="F64" s="9">
        <f ca="1"/>
        <v>2633.4</v>
      </c>
      <c r="G64" s="8"/>
    </row>
    <row r="65" spans="2:7" x14ac:dyDescent="0.3">
      <c r="B65" s="8"/>
      <c r="C65" s="24" vm="1">
        <f ca="1"/>
        <v>46204</v>
      </c>
      <c r="D65" s="8" t="str">
        <f ca="1"/>
        <v>Produce</v>
      </c>
      <c r="E65" s="8" t="str">
        <f ca="1"/>
        <v>Tofu</v>
      </c>
      <c r="F65" s="9">
        <f ca="1"/>
        <v>2613.7600000000002</v>
      </c>
      <c r="G65" s="8"/>
    </row>
    <row r="66" spans="2:7" x14ac:dyDescent="0.3">
      <c r="B66" s="8"/>
      <c r="C66" s="24" vm="1">
        <f ca="1"/>
        <v>46204</v>
      </c>
      <c r="D66" s="8" t="str">
        <f ca="1"/>
        <v>Produce</v>
      </c>
      <c r="E66" s="8" t="str">
        <f ca="1"/>
        <v>Mange Tout</v>
      </c>
      <c r="F66" s="9">
        <f ca="1"/>
        <v>4050</v>
      </c>
      <c r="G66" s="8"/>
    </row>
    <row r="67" spans="2:7" x14ac:dyDescent="0.3">
      <c r="B67" s="8"/>
      <c r="C67" s="24" vm="1">
        <f ca="1"/>
        <v>46204</v>
      </c>
      <c r="D67" s="8" t="str">
        <f ca="1"/>
        <v>Seafood</v>
      </c>
      <c r="E67" s="8" t="str">
        <f ca="1"/>
        <v>Banana Prawns</v>
      </c>
      <c r="F67" s="9">
        <f ca="1"/>
        <v>5443.09</v>
      </c>
      <c r="G67" s="8"/>
    </row>
    <row r="68" spans="2:7" x14ac:dyDescent="0.3">
      <c r="B68" s="8"/>
      <c r="C68" s="24" vm="1">
        <f ca="1"/>
        <v>46204</v>
      </c>
      <c r="D68" s="8" t="str">
        <f ca="1"/>
        <v>Seafood</v>
      </c>
      <c r="E68" s="8" t="str">
        <f ca="1"/>
        <v>King Crabs</v>
      </c>
      <c r="F68" s="9">
        <f ca="1"/>
        <v>10650</v>
      </c>
      <c r="G68" s="8"/>
    </row>
    <row r="69" spans="2:7" x14ac:dyDescent="0.3">
      <c r="B69" s="8"/>
      <c r="C69" s="24" vm="1">
        <f ca="1"/>
        <v>46204</v>
      </c>
      <c r="D69" s="8" t="str">
        <f ca="1"/>
        <v>Seafood</v>
      </c>
      <c r="E69" s="8" t="str">
        <f ca="1"/>
        <v>Escargots de Bourgogne</v>
      </c>
      <c r="F69" s="9">
        <f ca="1"/>
        <v>1951.46</v>
      </c>
      <c r="G69" s="8"/>
    </row>
    <row r="70" spans="2:7" x14ac:dyDescent="0.3">
      <c r="B70" s="8"/>
      <c r="C70" s="24" vm="1">
        <f ca="1"/>
        <v>46204</v>
      </c>
      <c r="D70" s="8" t="str">
        <f ca="1"/>
        <v>Seafood</v>
      </c>
      <c r="E70" s="8" t="str">
        <f ca="1"/>
        <v>Calamari</v>
      </c>
      <c r="F70" s="9">
        <f ca="1"/>
        <v>4872.2700000000004</v>
      </c>
      <c r="G70" s="8"/>
    </row>
    <row r="71" spans="2:7" x14ac:dyDescent="0.3">
      <c r="B71" s="8"/>
      <c r="C71" s="24" vm="1">
        <f ca="1"/>
        <v>46204</v>
      </c>
      <c r="D71" s="8" t="str">
        <f ca="1"/>
        <v>Seafood</v>
      </c>
      <c r="E71" s="8" t="str">
        <f ca="1"/>
        <v>Yellow Fin Tuna</v>
      </c>
      <c r="F71" s="9">
        <f ca="1"/>
        <v>3298.88</v>
      </c>
      <c r="G71" s="8"/>
    </row>
    <row r="72" spans="2:7" x14ac:dyDescent="0.3">
      <c r="B72" s="8"/>
      <c r="C72" s="24" vm="1">
        <f ca="1"/>
        <v>46204</v>
      </c>
      <c r="D72" s="8" t="str">
        <f ca="1"/>
        <v>Seafood</v>
      </c>
      <c r="E72" s="8" t="str">
        <f ca="1"/>
        <v>Atlantic Salmon</v>
      </c>
      <c r="F72" s="9">
        <f ca="1"/>
        <v>609.05999999999995</v>
      </c>
      <c r="G72" s="8"/>
    </row>
    <row r="73" spans="2:7" x14ac:dyDescent="0.3">
      <c r="B73" s="8"/>
      <c r="C73" s="24" vm="1">
        <f ca="1"/>
        <v>46204</v>
      </c>
      <c r="D73" s="8" t="str">
        <f ca="1"/>
        <v>Seafood</v>
      </c>
      <c r="E73" s="8" t="str">
        <f ca="1"/>
        <v>Oysters</v>
      </c>
      <c r="F73" s="9">
        <f ca="1"/>
        <v>563.4</v>
      </c>
      <c r="G73" s="8"/>
    </row>
    <row r="74" spans="2:7" x14ac:dyDescent="0.3">
      <c r="B74" s="8"/>
      <c r="C74" s="24" vm="1">
        <f ca="1"/>
        <v>46204</v>
      </c>
      <c r="D74" s="8" t="str">
        <f ca="1"/>
        <v>Seafood</v>
      </c>
      <c r="E74" s="8" t="str">
        <f ca="1"/>
        <v>Scalops</v>
      </c>
      <c r="F74" s="9">
        <f ca="1"/>
        <v>1060.2</v>
      </c>
      <c r="G74" s="8"/>
    </row>
    <row r="75" spans="2:7" x14ac:dyDescent="0.3">
      <c r="B75" s="8"/>
      <c r="C75" s="24" vm="1">
        <f ca="1"/>
        <v>46204</v>
      </c>
      <c r="D75" s="8" t="str">
        <f ca="1"/>
        <v>Seafood</v>
      </c>
      <c r="E75" s="8" t="str">
        <f ca="1"/>
        <v>Kaviar</v>
      </c>
      <c r="F75" s="9">
        <f ca="1"/>
        <v>2140.13</v>
      </c>
      <c r="G75" s="8"/>
    </row>
    <row r="76" spans="2:7" x14ac:dyDescent="0.3">
      <c r="B76" s="8"/>
      <c r="C76" s="24" vm="1">
        <f ca="1"/>
        <v>46204</v>
      </c>
      <c r="D76" s="8" t="str">
        <f ca="1"/>
        <v>Seafood</v>
      </c>
      <c r="E76" s="8" t="str">
        <f ca="1"/>
        <v>Mahi Mahi</v>
      </c>
      <c r="F76" s="9">
        <f ca="1"/>
        <v>247</v>
      </c>
      <c r="G76" s="8"/>
    </row>
    <row r="77" spans="2:7" x14ac:dyDescent="0.3">
      <c r="B77" s="8"/>
      <c r="C77" s="24" vm="1">
        <f ca="1"/>
        <v>46204</v>
      </c>
      <c r="D77" s="8" t="str">
        <f ca="1"/>
        <v>Seafood</v>
      </c>
      <c r="E77" s="8" t="str">
        <f ca="1"/>
        <v>Snapper</v>
      </c>
      <c r="F77" s="9">
        <f ca="1"/>
        <v>2257.1999999999998</v>
      </c>
      <c r="G77" s="8"/>
    </row>
    <row r="78" spans="2:7" x14ac:dyDescent="0.3">
      <c r="B78" s="8"/>
      <c r="C78" s="8"/>
      <c r="D78" s="8"/>
      <c r="E78" s="8"/>
      <c r="F78" s="8"/>
      <c r="G78" s="8"/>
    </row>
  </sheetData>
  <sortState xmlns:xlrd2="http://schemas.microsoft.com/office/spreadsheetml/2017/richdata2" ref="F2:F32">
    <sortCondition ref="F2:F32"/>
  </sortState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2BF8E-95A6-498D-8112-60293495A24F}">
  <dimension ref="A1:T41"/>
  <sheetViews>
    <sheetView showGridLines="0" zoomScale="115" zoomScaleNormal="115" workbookViewId="0">
      <selection activeCell="L14" sqref="L14"/>
    </sheetView>
  </sheetViews>
  <sheetFormatPr defaultRowHeight="16.5" x14ac:dyDescent="0.3"/>
  <cols>
    <col min="1" max="1" width="3.42578125" style="7" customWidth="1"/>
    <col min="2" max="2" width="3.5703125" style="7" customWidth="1"/>
    <col min="3" max="3" width="15.28515625" style="7" customWidth="1"/>
    <col min="4" max="4" width="17.28515625" style="7" customWidth="1"/>
    <col min="5" max="5" width="10.85546875" style="7" customWidth="1"/>
    <col min="6" max="7" width="12.28515625" style="7" customWidth="1"/>
    <col min="8" max="8" width="3.5703125" style="7" customWidth="1"/>
    <col min="9" max="9" width="24.7109375" style="7" bestFit="1" customWidth="1"/>
    <col min="10" max="10" width="11.85546875" style="7" bestFit="1" customWidth="1"/>
    <col min="11" max="11" width="15" style="7" bestFit="1" customWidth="1"/>
    <col min="12" max="12" width="24.5703125" style="7" bestFit="1" customWidth="1"/>
    <col min="13" max="13" width="10.140625" style="7" bestFit="1" customWidth="1"/>
    <col min="14" max="14" width="9.28515625" style="7" customWidth="1"/>
    <col min="15" max="15" width="11.85546875" style="7" bestFit="1" customWidth="1"/>
    <col min="16" max="16" width="15" style="7" bestFit="1" customWidth="1"/>
    <col min="17" max="17" width="24.5703125" style="7" bestFit="1" customWidth="1"/>
    <col min="18" max="18" width="10.140625" style="7" bestFit="1" customWidth="1"/>
    <col min="19" max="20" width="15.85546875" style="7" customWidth="1"/>
    <col min="21" max="22" width="9.140625" style="7"/>
    <col min="23" max="23" width="15" style="7" bestFit="1" customWidth="1"/>
    <col min="24" max="24" width="11.28515625" style="7" bestFit="1" customWidth="1"/>
    <col min="25" max="16384" width="9.140625" style="7"/>
  </cols>
  <sheetData>
    <row r="1" spans="1:18" s="13" customFormat="1" ht="48.75" customHeight="1" x14ac:dyDescent="0.3">
      <c r="A1" s="14"/>
      <c r="B1" s="12"/>
      <c r="C1" s="12" t="s">
        <v>67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3" spans="1:18" x14ac:dyDescent="0.3">
      <c r="B3" s="16" t="s">
        <v>64</v>
      </c>
      <c r="C3" s="16"/>
    </row>
    <row r="5" spans="1:18" x14ac:dyDescent="0.3">
      <c r="B5" s="8"/>
      <c r="C5" s="8"/>
      <c r="D5" s="8"/>
      <c r="E5" s="8"/>
      <c r="F5" s="8"/>
      <c r="G5" s="8"/>
      <c r="H5" s="8"/>
    </row>
    <row r="6" spans="1:18" x14ac:dyDescent="0.3">
      <c r="B6" s="8"/>
      <c r="C6" s="10" t="s">
        <v>69</v>
      </c>
      <c r="D6" s="11"/>
      <c r="E6" s="11"/>
      <c r="F6" s="11"/>
      <c r="G6" s="11"/>
      <c r="H6" s="8"/>
    </row>
    <row r="7" spans="1:18" x14ac:dyDescent="0.3">
      <c r="B7" s="8"/>
      <c r="C7" s="8"/>
      <c r="D7" s="8"/>
      <c r="E7" s="8"/>
      <c r="F7" s="8"/>
      <c r="G7" s="8"/>
      <c r="H7" s="8"/>
      <c r="O7" s="16"/>
    </row>
    <row r="8" spans="1:18" x14ac:dyDescent="0.3">
      <c r="B8" s="8"/>
      <c r="C8" s="8" cm="1" vm="2">
        <f t="array" aca="1" ref="C8:E12" ca="1">_xlfn.IMPORTTEXT("C:\Data\products.txt",{0,10,17},1)</f>
        <v>46027</v>
      </c>
      <c r="D8" s="8" t="str">
        <f ca="1"/>
        <v xml:space="preserve"> AGS123</v>
      </c>
      <c r="E8" s="8">
        <f ca="1"/>
        <v>4</v>
      </c>
      <c r="F8" s="8"/>
      <c r="G8" s="8"/>
      <c r="H8" s="8"/>
      <c r="O8" s="16"/>
    </row>
    <row r="9" spans="1:18" x14ac:dyDescent="0.3">
      <c r="B9" s="8"/>
      <c r="C9" s="8" vm="3">
        <f ca="1"/>
        <v>46040</v>
      </c>
      <c r="D9" s="8" t="str">
        <f ca="1"/>
        <v xml:space="preserve"> AGS847</v>
      </c>
      <c r="E9" s="8">
        <f ca="1"/>
        <v>27</v>
      </c>
      <c r="F9" s="8"/>
      <c r="G9" s="8"/>
      <c r="H9" s="8"/>
    </row>
    <row r="10" spans="1:18" x14ac:dyDescent="0.3">
      <c r="B10" s="8"/>
      <c r="C10" s="8" vm="4">
        <f ca="1"/>
        <v>46055</v>
      </c>
      <c r="D10" s="8" t="str">
        <f ca="1"/>
        <v xml:space="preserve"> AGS502</v>
      </c>
      <c r="E10" s="8">
        <f ca="1"/>
        <v>312</v>
      </c>
      <c r="F10" s="8"/>
      <c r="G10" s="8"/>
      <c r="H10" s="8"/>
    </row>
    <row r="11" spans="1:18" x14ac:dyDescent="0.3">
      <c r="B11" s="8"/>
      <c r="C11" s="8" vm="5">
        <f ca="1"/>
        <v>46067</v>
      </c>
      <c r="D11" s="8" t="str">
        <f ca="1"/>
        <v xml:space="preserve"> AGS091</v>
      </c>
      <c r="E11" s="8">
        <f ca="1"/>
        <v>8</v>
      </c>
      <c r="F11" s="8"/>
      <c r="G11" s="8"/>
      <c r="H11" s="8"/>
    </row>
    <row r="12" spans="1:18" x14ac:dyDescent="0.3">
      <c r="B12" s="8"/>
      <c r="C12" s="8" vm="6">
        <f ca="1"/>
        <v>46081</v>
      </c>
      <c r="D12" s="8" t="str">
        <f ca="1"/>
        <v xml:space="preserve"> AGS764</v>
      </c>
      <c r="E12" s="8">
        <f ca="1"/>
        <v>15489</v>
      </c>
      <c r="F12" s="8"/>
      <c r="G12" s="8"/>
      <c r="H12" s="8"/>
    </row>
    <row r="13" spans="1:18" x14ac:dyDescent="0.3">
      <c r="B13" s="8"/>
      <c r="C13" s="8"/>
      <c r="D13" s="8"/>
      <c r="E13" s="8"/>
      <c r="F13" s="8"/>
      <c r="G13" s="8"/>
      <c r="H13" s="8"/>
    </row>
    <row r="14" spans="1:18" x14ac:dyDescent="0.3">
      <c r="B14" s="8"/>
      <c r="C14" s="8"/>
      <c r="D14" s="8"/>
      <c r="E14" s="8"/>
      <c r="F14" s="8"/>
      <c r="G14" s="8"/>
      <c r="H14" s="8"/>
    </row>
    <row r="16" spans="1:18" x14ac:dyDescent="0.3">
      <c r="B16" s="8"/>
      <c r="C16" s="8"/>
      <c r="D16" s="8"/>
      <c r="E16" s="8"/>
      <c r="F16" s="8"/>
      <c r="G16" s="8"/>
      <c r="H16" s="8"/>
    </row>
    <row r="17" spans="2:8" x14ac:dyDescent="0.3">
      <c r="B17" s="8"/>
      <c r="C17" s="10" t="s">
        <v>70</v>
      </c>
      <c r="D17" s="11"/>
      <c r="E17" s="11"/>
      <c r="F17" s="11"/>
      <c r="G17" s="11"/>
      <c r="H17" s="8"/>
    </row>
    <row r="18" spans="2:8" x14ac:dyDescent="0.3">
      <c r="B18" s="8"/>
      <c r="C18" s="18"/>
      <c r="D18" s="8"/>
      <c r="E18" s="8"/>
      <c r="F18" s="8"/>
      <c r="G18" s="8"/>
      <c r="H18" s="8"/>
    </row>
    <row r="19" spans="2:8" x14ac:dyDescent="0.3">
      <c r="B19" s="8"/>
      <c r="C19" s="21" t="str" cm="1">
        <f t="array" aca="1" ref="C19:D28" ca="1">_xlfn.LET(
_xlpm.data,_xlfn.IMPORTTEXT("C:\Data\sales.txt"),
_xlfn.GROUPBY(
_xlfn.CHOOSECOLS(_xlpm.data,2),
_xlfn.CHOOSECOLS(_xlpm.data,4),
_xleta.SUM,3,1))</f>
        <v>Category</v>
      </c>
      <c r="D19" s="22" t="str">
        <f ca="1"/>
        <v>Sales</v>
      </c>
      <c r="E19" s="8"/>
      <c r="F19" s="8"/>
      <c r="G19" s="8"/>
      <c r="H19" s="8"/>
    </row>
    <row r="20" spans="2:8" x14ac:dyDescent="0.3">
      <c r="B20" s="8"/>
      <c r="C20" s="8" t="str">
        <f ca="1"/>
        <v>Beverages</v>
      </c>
      <c r="D20" s="19">
        <f ca="1"/>
        <v>27700.420000000006</v>
      </c>
      <c r="E20" s="8"/>
      <c r="F20" s="8"/>
      <c r="G20" s="8"/>
      <c r="H20" s="8"/>
    </row>
    <row r="21" spans="2:8" x14ac:dyDescent="0.3">
      <c r="B21" s="8"/>
      <c r="C21" s="8" t="str">
        <f ca="1"/>
        <v>Condiments</v>
      </c>
      <c r="D21" s="19">
        <f ca="1"/>
        <v>21775.21</v>
      </c>
      <c r="E21" s="8"/>
      <c r="F21" s="8"/>
      <c r="G21" s="8"/>
      <c r="H21" s="8"/>
    </row>
    <row r="22" spans="2:8" x14ac:dyDescent="0.3">
      <c r="B22" s="8"/>
      <c r="C22" s="8" t="str">
        <f ca="1"/>
        <v>Confections</v>
      </c>
      <c r="D22" s="19">
        <f ca="1"/>
        <v>27014.430000000004</v>
      </c>
      <c r="E22" s="8"/>
      <c r="F22" s="8"/>
      <c r="G22" s="8"/>
      <c r="H22" s="8"/>
    </row>
    <row r="23" spans="2:8" x14ac:dyDescent="0.3">
      <c r="B23" s="8"/>
      <c r="C23" s="8" t="str">
        <f ca="1"/>
        <v>Dairy Products</v>
      </c>
      <c r="D23" s="19">
        <f ca="1"/>
        <v>45500.32</v>
      </c>
      <c r="E23" s="8"/>
      <c r="F23" s="8"/>
      <c r="G23" s="8"/>
      <c r="H23" s="8"/>
    </row>
    <row r="24" spans="2:8" x14ac:dyDescent="0.3">
      <c r="B24" s="8"/>
      <c r="C24" s="8" t="str">
        <f ca="1"/>
        <v>Grains/Cereals</v>
      </c>
      <c r="D24" s="19">
        <f ca="1"/>
        <v>19174.009999999998</v>
      </c>
      <c r="E24" s="8"/>
      <c r="F24" s="8"/>
      <c r="G24" s="8"/>
      <c r="H24" s="8"/>
    </row>
    <row r="25" spans="2:8" x14ac:dyDescent="0.3">
      <c r="B25" s="8"/>
      <c r="C25" s="8" t="str">
        <f ca="1"/>
        <v>Meat/Poultry</v>
      </c>
      <c r="D25" s="19">
        <f ca="1"/>
        <v>40783.089999999997</v>
      </c>
      <c r="E25" s="8"/>
      <c r="F25" s="8"/>
      <c r="G25" s="8"/>
      <c r="H25" s="8"/>
    </row>
    <row r="26" spans="2:8" x14ac:dyDescent="0.3">
      <c r="B26" s="8"/>
      <c r="C26" s="8" t="str">
        <f ca="1"/>
        <v>Produce</v>
      </c>
      <c r="D26" s="19">
        <f ca="1"/>
        <v>25472.33</v>
      </c>
      <c r="E26" s="8"/>
      <c r="F26" s="8"/>
      <c r="G26" s="8"/>
      <c r="H26" s="8"/>
    </row>
    <row r="27" spans="2:8" x14ac:dyDescent="0.3">
      <c r="B27" s="8"/>
      <c r="C27" s="8" t="str">
        <f ca="1"/>
        <v>Seafood</v>
      </c>
      <c r="D27" s="19">
        <f ca="1"/>
        <v>29257.3</v>
      </c>
      <c r="E27" s="8"/>
      <c r="F27" s="8"/>
      <c r="G27" s="8"/>
      <c r="H27" s="8"/>
    </row>
    <row r="28" spans="2:8" x14ac:dyDescent="0.3">
      <c r="B28" s="8"/>
      <c r="C28" s="21" t="str">
        <f ca="1"/>
        <v>Total</v>
      </c>
      <c r="D28" s="23">
        <f ca="1"/>
        <v>236677.11000000004</v>
      </c>
      <c r="E28" s="8"/>
      <c r="F28" s="8"/>
      <c r="G28" s="8"/>
      <c r="H28" s="8"/>
    </row>
    <row r="29" spans="2:8" x14ac:dyDescent="0.3">
      <c r="B29" s="8"/>
      <c r="C29" s="8"/>
      <c r="D29" s="8"/>
      <c r="E29" s="8"/>
      <c r="F29" s="8"/>
      <c r="G29" s="8"/>
      <c r="H29" s="8"/>
    </row>
    <row r="37" spans="20:20" x14ac:dyDescent="0.3">
      <c r="T37" s="17"/>
    </row>
    <row r="38" spans="20:20" x14ac:dyDescent="0.3">
      <c r="T38" s="17"/>
    </row>
    <row r="39" spans="20:20" x14ac:dyDescent="0.3">
      <c r="T39" s="17"/>
    </row>
    <row r="40" spans="20:20" x14ac:dyDescent="0.3">
      <c r="T40" s="17"/>
    </row>
    <row r="41" spans="20:20" x14ac:dyDescent="0.3">
      <c r="T41" s="17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5C851-56AC-43CC-9A40-F4493B8F2FD3}">
  <dimension ref="A1:D75"/>
  <sheetViews>
    <sheetView zoomScale="130" zoomScaleNormal="130" workbookViewId="0"/>
  </sheetViews>
  <sheetFormatPr defaultRowHeight="15" x14ac:dyDescent="0.25"/>
  <cols>
    <col min="1" max="1" width="11.28515625" bestFit="1" customWidth="1"/>
    <col min="2" max="2" width="14.140625" bestFit="1" customWidth="1"/>
    <col min="3" max="3" width="22.28515625" bestFit="1" customWidth="1"/>
    <col min="4" max="4" width="9" bestFit="1" customWidth="1"/>
  </cols>
  <sheetData>
    <row r="1" spans="1:4" x14ac:dyDescent="0.25">
      <c r="A1" t="s">
        <v>71</v>
      </c>
      <c r="B1" t="s">
        <v>9</v>
      </c>
      <c r="C1" t="s">
        <v>10</v>
      </c>
      <c r="D1" t="s">
        <v>11</v>
      </c>
    </row>
    <row r="2" spans="1:4" x14ac:dyDescent="0.25">
      <c r="A2" s="15">
        <v>46235</v>
      </c>
      <c r="B2" t="s">
        <v>72</v>
      </c>
      <c r="C2" t="s">
        <v>73</v>
      </c>
      <c r="D2">
        <v>3192.75</v>
      </c>
    </row>
    <row r="3" spans="1:4" x14ac:dyDescent="0.25">
      <c r="A3" s="15">
        <v>46235</v>
      </c>
      <c r="B3" t="s">
        <v>72</v>
      </c>
      <c r="C3" t="s">
        <v>74</v>
      </c>
      <c r="D3">
        <v>2433.9</v>
      </c>
    </row>
    <row r="4" spans="1:4" x14ac:dyDescent="0.25">
      <c r="A4" s="15">
        <v>46235</v>
      </c>
      <c r="B4" t="s">
        <v>72</v>
      </c>
      <c r="C4" t="s">
        <v>75</v>
      </c>
      <c r="D4">
        <v>3394.44</v>
      </c>
    </row>
    <row r="5" spans="1:4" x14ac:dyDescent="0.25">
      <c r="A5" s="15">
        <v>46235</v>
      </c>
      <c r="B5" t="s">
        <v>72</v>
      </c>
      <c r="C5" t="s">
        <v>76</v>
      </c>
      <c r="D5">
        <v>1976.25</v>
      </c>
    </row>
    <row r="6" spans="1:4" x14ac:dyDescent="0.25">
      <c r="A6" s="15">
        <v>46235</v>
      </c>
      <c r="B6" t="s">
        <v>72</v>
      </c>
      <c r="C6" t="s">
        <v>77</v>
      </c>
      <c r="D6">
        <v>506.25</v>
      </c>
    </row>
    <row r="7" spans="1:4" x14ac:dyDescent="0.25">
      <c r="A7" s="15">
        <v>46235</v>
      </c>
      <c r="B7" t="s">
        <v>72</v>
      </c>
      <c r="C7" t="s">
        <v>78</v>
      </c>
      <c r="D7">
        <v>5172.7</v>
      </c>
    </row>
    <row r="8" spans="1:4" x14ac:dyDescent="0.25">
      <c r="A8" s="15">
        <v>46235</v>
      </c>
      <c r="B8" t="s">
        <v>72</v>
      </c>
      <c r="C8" t="s">
        <v>79</v>
      </c>
      <c r="D8">
        <v>2387.6999999999998</v>
      </c>
    </row>
    <row r="9" spans="1:4" x14ac:dyDescent="0.25">
      <c r="A9" s="15">
        <v>46235</v>
      </c>
      <c r="B9" t="s">
        <v>72</v>
      </c>
      <c r="C9" t="s">
        <v>80</v>
      </c>
      <c r="D9">
        <v>50.4</v>
      </c>
    </row>
    <row r="10" spans="1:4" x14ac:dyDescent="0.25">
      <c r="A10" s="15">
        <v>46235</v>
      </c>
      <c r="B10" t="s">
        <v>72</v>
      </c>
      <c r="C10" t="s">
        <v>81</v>
      </c>
      <c r="D10">
        <v>4025.25</v>
      </c>
    </row>
    <row r="11" spans="1:4" x14ac:dyDescent="0.25">
      <c r="A11" s="15">
        <v>46235</v>
      </c>
      <c r="B11" t="s">
        <v>72</v>
      </c>
      <c r="C11" t="s">
        <v>82</v>
      </c>
      <c r="D11">
        <v>1727.32</v>
      </c>
    </row>
    <row r="12" spans="1:4" x14ac:dyDescent="0.25">
      <c r="A12" s="15">
        <v>46235</v>
      </c>
      <c r="B12" t="s">
        <v>72</v>
      </c>
      <c r="C12" t="s">
        <v>83</v>
      </c>
      <c r="D12">
        <v>1050.56</v>
      </c>
    </row>
    <row r="13" spans="1:4" x14ac:dyDescent="0.25">
      <c r="A13" s="15">
        <v>46235</v>
      </c>
      <c r="B13" t="s">
        <v>72</v>
      </c>
      <c r="C13" t="s">
        <v>84</v>
      </c>
      <c r="D13">
        <v>1782.9</v>
      </c>
    </row>
    <row r="14" spans="1:4" x14ac:dyDescent="0.25">
      <c r="A14" s="15">
        <v>46235</v>
      </c>
      <c r="B14" t="s">
        <v>85</v>
      </c>
      <c r="C14" t="s">
        <v>86</v>
      </c>
      <c r="D14">
        <v>572</v>
      </c>
    </row>
    <row r="15" spans="1:4" x14ac:dyDescent="0.25">
      <c r="A15" s="15">
        <v>46235</v>
      </c>
      <c r="B15" t="s">
        <v>85</v>
      </c>
      <c r="C15" t="s">
        <v>87</v>
      </c>
      <c r="D15">
        <v>886.6</v>
      </c>
    </row>
    <row r="16" spans="1:4" x14ac:dyDescent="0.25">
      <c r="A16" s="15">
        <v>46235</v>
      </c>
      <c r="B16" t="s">
        <v>85</v>
      </c>
      <c r="C16" t="s">
        <v>88</v>
      </c>
      <c r="D16">
        <v>102.48</v>
      </c>
    </row>
    <row r="17" spans="1:4" x14ac:dyDescent="0.25">
      <c r="A17" s="15">
        <v>46235</v>
      </c>
      <c r="B17" t="s">
        <v>85</v>
      </c>
      <c r="C17" t="s">
        <v>89</v>
      </c>
      <c r="D17">
        <v>900</v>
      </c>
    </row>
    <row r="18" spans="1:4" x14ac:dyDescent="0.25">
      <c r="A18" s="15">
        <v>46235</v>
      </c>
      <c r="B18" t="s">
        <v>85</v>
      </c>
      <c r="C18" t="s">
        <v>90</v>
      </c>
      <c r="D18">
        <v>2552.81</v>
      </c>
    </row>
    <row r="19" spans="1:4" x14ac:dyDescent="0.25">
      <c r="A19" s="15">
        <v>46235</v>
      </c>
      <c r="B19" t="s">
        <v>85</v>
      </c>
      <c r="C19" t="s">
        <v>91</v>
      </c>
      <c r="D19">
        <v>5014.63</v>
      </c>
    </row>
    <row r="20" spans="1:4" x14ac:dyDescent="0.25">
      <c r="A20" s="15">
        <v>46235</v>
      </c>
      <c r="B20" t="s">
        <v>85</v>
      </c>
      <c r="C20" t="s">
        <v>92</v>
      </c>
      <c r="D20">
        <v>1101.5999999999999</v>
      </c>
    </row>
    <row r="21" spans="1:4" x14ac:dyDescent="0.25">
      <c r="A21" s="15">
        <v>46235</v>
      </c>
      <c r="B21" t="s">
        <v>85</v>
      </c>
      <c r="C21" t="s">
        <v>93</v>
      </c>
      <c r="D21">
        <v>4440</v>
      </c>
    </row>
    <row r="22" spans="1:4" x14ac:dyDescent="0.25">
      <c r="A22" s="15">
        <v>46235</v>
      </c>
      <c r="B22" t="s">
        <v>85</v>
      </c>
      <c r="C22" t="s">
        <v>94</v>
      </c>
      <c r="D22">
        <v>766.35</v>
      </c>
    </row>
    <row r="23" spans="1:4" x14ac:dyDescent="0.25">
      <c r="A23" s="15">
        <v>46235</v>
      </c>
      <c r="B23" t="s">
        <v>85</v>
      </c>
      <c r="C23" t="s">
        <v>95</v>
      </c>
      <c r="D23">
        <v>1812.6</v>
      </c>
    </row>
    <row r="24" spans="1:4" x14ac:dyDescent="0.25">
      <c r="A24" s="15">
        <v>46235</v>
      </c>
      <c r="B24" t="s">
        <v>85</v>
      </c>
      <c r="C24" t="s">
        <v>96</v>
      </c>
      <c r="D24">
        <v>3626.14</v>
      </c>
    </row>
    <row r="25" spans="1:4" x14ac:dyDescent="0.25">
      <c r="A25" s="15">
        <v>46235</v>
      </c>
      <c r="B25" t="s">
        <v>97</v>
      </c>
      <c r="C25" t="s">
        <v>98</v>
      </c>
      <c r="D25">
        <v>397.8</v>
      </c>
    </row>
    <row r="26" spans="1:4" x14ac:dyDescent="0.25">
      <c r="A26" s="15">
        <v>46235</v>
      </c>
      <c r="B26" t="s">
        <v>97</v>
      </c>
      <c r="C26" t="s">
        <v>99</v>
      </c>
      <c r="D26">
        <v>3969.95</v>
      </c>
    </row>
    <row r="27" spans="1:4" x14ac:dyDescent="0.25">
      <c r="A27" s="15">
        <v>46235</v>
      </c>
      <c r="B27" t="s">
        <v>97</v>
      </c>
      <c r="C27" t="s">
        <v>100</v>
      </c>
      <c r="D27">
        <v>690.9</v>
      </c>
    </row>
    <row r="28" spans="1:4" x14ac:dyDescent="0.25">
      <c r="A28" s="15">
        <v>46235</v>
      </c>
      <c r="B28" t="s">
        <v>97</v>
      </c>
      <c r="C28" t="s">
        <v>101</v>
      </c>
      <c r="D28">
        <v>1398.61</v>
      </c>
    </row>
    <row r="29" spans="1:4" x14ac:dyDescent="0.25">
      <c r="A29" s="15">
        <v>46235</v>
      </c>
      <c r="B29" t="s">
        <v>97</v>
      </c>
      <c r="C29" t="s">
        <v>102</v>
      </c>
      <c r="D29">
        <v>2282.8000000000002</v>
      </c>
    </row>
    <row r="30" spans="1:4" x14ac:dyDescent="0.25">
      <c r="A30" s="15">
        <v>46235</v>
      </c>
      <c r="B30" t="s">
        <v>97</v>
      </c>
      <c r="C30" t="s">
        <v>103</v>
      </c>
      <c r="D30">
        <v>2902.5</v>
      </c>
    </row>
    <row r="31" spans="1:4" x14ac:dyDescent="0.25">
      <c r="A31" s="15">
        <v>46235</v>
      </c>
      <c r="B31" t="s">
        <v>97</v>
      </c>
      <c r="C31" t="s">
        <v>104</v>
      </c>
      <c r="D31">
        <v>2041.2</v>
      </c>
    </row>
    <row r="32" spans="1:4" x14ac:dyDescent="0.25">
      <c r="A32" s="15">
        <v>46235</v>
      </c>
      <c r="B32" t="s">
        <v>97</v>
      </c>
      <c r="C32" t="s">
        <v>105</v>
      </c>
      <c r="D32">
        <v>2007.6</v>
      </c>
    </row>
    <row r="33" spans="1:4" x14ac:dyDescent="0.25">
      <c r="A33" s="15">
        <v>46235</v>
      </c>
      <c r="B33" t="s">
        <v>97</v>
      </c>
      <c r="C33" t="s">
        <v>106</v>
      </c>
      <c r="D33">
        <v>8420.44</v>
      </c>
    </row>
    <row r="34" spans="1:4" x14ac:dyDescent="0.25">
      <c r="A34" s="15">
        <v>46235</v>
      </c>
      <c r="B34" t="s">
        <v>97</v>
      </c>
      <c r="C34" t="s">
        <v>107</v>
      </c>
      <c r="D34">
        <v>286.58</v>
      </c>
    </row>
    <row r="35" spans="1:4" x14ac:dyDescent="0.25">
      <c r="A35" s="15">
        <v>46235</v>
      </c>
      <c r="B35" t="s">
        <v>97</v>
      </c>
      <c r="C35" t="s">
        <v>108</v>
      </c>
      <c r="D35">
        <v>1225.25</v>
      </c>
    </row>
    <row r="36" spans="1:4" x14ac:dyDescent="0.25">
      <c r="A36" s="15">
        <v>46235</v>
      </c>
      <c r="B36" t="s">
        <v>97</v>
      </c>
      <c r="C36" t="s">
        <v>109</v>
      </c>
      <c r="D36">
        <v>1390.8</v>
      </c>
    </row>
    <row r="37" spans="1:4" x14ac:dyDescent="0.25">
      <c r="A37" s="15">
        <v>46235</v>
      </c>
      <c r="B37" t="s">
        <v>110</v>
      </c>
      <c r="C37" t="s">
        <v>111</v>
      </c>
      <c r="D37">
        <v>4284</v>
      </c>
    </row>
    <row r="38" spans="1:4" x14ac:dyDescent="0.25">
      <c r="A38" s="15">
        <v>46235</v>
      </c>
      <c r="B38" t="s">
        <v>110</v>
      </c>
      <c r="C38" t="s">
        <v>112</v>
      </c>
      <c r="D38">
        <v>3708.75</v>
      </c>
    </row>
    <row r="39" spans="1:4" x14ac:dyDescent="0.25">
      <c r="A39" s="15">
        <v>46235</v>
      </c>
      <c r="B39" t="s">
        <v>110</v>
      </c>
      <c r="C39" t="s">
        <v>113</v>
      </c>
      <c r="D39">
        <v>195</v>
      </c>
    </row>
    <row r="40" spans="1:4" x14ac:dyDescent="0.25">
      <c r="A40" s="15">
        <v>46235</v>
      </c>
      <c r="B40" t="s">
        <v>110</v>
      </c>
      <c r="C40" t="s">
        <v>114</v>
      </c>
      <c r="D40">
        <v>4022.81</v>
      </c>
    </row>
    <row r="41" spans="1:4" x14ac:dyDescent="0.25">
      <c r="A41" s="15">
        <v>46235</v>
      </c>
      <c r="B41" t="s">
        <v>110</v>
      </c>
      <c r="C41" t="s">
        <v>115</v>
      </c>
      <c r="D41">
        <v>6782.4</v>
      </c>
    </row>
    <row r="42" spans="1:4" x14ac:dyDescent="0.25">
      <c r="A42" s="15">
        <v>46235</v>
      </c>
      <c r="B42" t="s">
        <v>110</v>
      </c>
      <c r="C42" t="s">
        <v>116</v>
      </c>
      <c r="D42">
        <v>537.6</v>
      </c>
    </row>
    <row r="43" spans="1:4" x14ac:dyDescent="0.25">
      <c r="A43" s="15">
        <v>46235</v>
      </c>
      <c r="B43" t="s">
        <v>110</v>
      </c>
      <c r="C43" t="s">
        <v>117</v>
      </c>
      <c r="D43">
        <v>3053.7</v>
      </c>
    </row>
    <row r="44" spans="1:4" x14ac:dyDescent="0.25">
      <c r="A44" s="15">
        <v>46235</v>
      </c>
      <c r="B44" t="s">
        <v>110</v>
      </c>
      <c r="C44" t="s">
        <v>118</v>
      </c>
      <c r="D44">
        <v>984.38</v>
      </c>
    </row>
    <row r="45" spans="1:4" x14ac:dyDescent="0.25">
      <c r="A45" s="15">
        <v>46235</v>
      </c>
      <c r="B45" t="s">
        <v>110</v>
      </c>
      <c r="C45" t="s">
        <v>119</v>
      </c>
      <c r="D45">
        <v>6384</v>
      </c>
    </row>
    <row r="46" spans="1:4" x14ac:dyDescent="0.25">
      <c r="A46" s="15">
        <v>46235</v>
      </c>
      <c r="B46" t="s">
        <v>110</v>
      </c>
      <c r="C46" t="s">
        <v>120</v>
      </c>
      <c r="D46">
        <v>15547.68</v>
      </c>
    </row>
    <row r="47" spans="1:4" x14ac:dyDescent="0.25">
      <c r="A47" s="15">
        <v>46235</v>
      </c>
      <c r="B47" t="s">
        <v>121</v>
      </c>
      <c r="C47" t="s">
        <v>122</v>
      </c>
      <c r="D47">
        <v>1367.63</v>
      </c>
    </row>
    <row r="48" spans="1:4" x14ac:dyDescent="0.25">
      <c r="A48" s="15">
        <v>46235</v>
      </c>
      <c r="B48" t="s">
        <v>121</v>
      </c>
      <c r="C48" t="s">
        <v>123</v>
      </c>
      <c r="D48">
        <v>13548.9</v>
      </c>
    </row>
    <row r="49" spans="1:4" x14ac:dyDescent="0.25">
      <c r="A49" s="15">
        <v>46235</v>
      </c>
      <c r="B49" t="s">
        <v>121</v>
      </c>
      <c r="C49" t="s">
        <v>124</v>
      </c>
      <c r="D49">
        <v>252</v>
      </c>
    </row>
    <row r="50" spans="1:4" x14ac:dyDescent="0.25">
      <c r="A50" s="15">
        <v>46235</v>
      </c>
      <c r="B50" t="s">
        <v>121</v>
      </c>
      <c r="C50" t="s">
        <v>125</v>
      </c>
      <c r="D50">
        <v>1181.7</v>
      </c>
    </row>
    <row r="51" spans="1:4" x14ac:dyDescent="0.25">
      <c r="A51" s="15">
        <v>46235</v>
      </c>
      <c r="B51" t="s">
        <v>121</v>
      </c>
      <c r="C51" t="s">
        <v>126</v>
      </c>
      <c r="D51">
        <v>1272.18</v>
      </c>
    </row>
    <row r="52" spans="1:4" x14ac:dyDescent="0.25">
      <c r="A52" s="15">
        <v>46235</v>
      </c>
      <c r="B52" t="s">
        <v>121</v>
      </c>
      <c r="C52" t="s">
        <v>127</v>
      </c>
      <c r="D52">
        <v>594</v>
      </c>
    </row>
    <row r="53" spans="1:4" x14ac:dyDescent="0.25">
      <c r="A53" s="15">
        <v>46235</v>
      </c>
      <c r="B53" t="s">
        <v>121</v>
      </c>
      <c r="C53" t="s">
        <v>128</v>
      </c>
      <c r="D53">
        <v>957.6</v>
      </c>
    </row>
    <row r="54" spans="1:4" x14ac:dyDescent="0.25">
      <c r="A54" s="15">
        <v>46235</v>
      </c>
      <c r="B54" t="s">
        <v>129</v>
      </c>
      <c r="C54" t="s">
        <v>130</v>
      </c>
      <c r="D54">
        <v>7800.2</v>
      </c>
    </row>
    <row r="55" spans="1:4" x14ac:dyDescent="0.25">
      <c r="A55" s="15">
        <v>46235</v>
      </c>
      <c r="B55" t="s">
        <v>129</v>
      </c>
      <c r="C55" t="s">
        <v>131</v>
      </c>
      <c r="D55">
        <v>5907.3</v>
      </c>
    </row>
    <row r="56" spans="1:4" x14ac:dyDescent="0.25">
      <c r="A56" s="15">
        <v>46235</v>
      </c>
      <c r="B56" t="s">
        <v>129</v>
      </c>
      <c r="C56" t="s">
        <v>132</v>
      </c>
      <c r="D56">
        <v>1216.8</v>
      </c>
    </row>
    <row r="57" spans="1:4" x14ac:dyDescent="0.25">
      <c r="A57" s="15">
        <v>46235</v>
      </c>
      <c r="B57" t="s">
        <v>129</v>
      </c>
      <c r="C57" t="s">
        <v>133</v>
      </c>
      <c r="D57">
        <v>4835.38</v>
      </c>
    </row>
    <row r="58" spans="1:4" x14ac:dyDescent="0.25">
      <c r="A58" s="15">
        <v>46235</v>
      </c>
      <c r="B58" t="s">
        <v>129</v>
      </c>
      <c r="C58" t="s">
        <v>134</v>
      </c>
      <c r="D58">
        <v>19652.91</v>
      </c>
    </row>
    <row r="59" spans="1:4" x14ac:dyDescent="0.25">
      <c r="A59" s="15">
        <v>46235</v>
      </c>
      <c r="B59" t="s">
        <v>129</v>
      </c>
      <c r="C59" t="s">
        <v>135</v>
      </c>
      <c r="D59">
        <v>1370.5</v>
      </c>
    </row>
    <row r="60" spans="1:4" x14ac:dyDescent="0.25">
      <c r="A60" s="15">
        <v>46235</v>
      </c>
      <c r="B60" t="s">
        <v>136</v>
      </c>
      <c r="C60" t="s">
        <v>137</v>
      </c>
      <c r="D60">
        <v>480</v>
      </c>
    </row>
    <row r="61" spans="1:4" x14ac:dyDescent="0.25">
      <c r="A61" s="15">
        <v>46235</v>
      </c>
      <c r="B61" t="s">
        <v>136</v>
      </c>
      <c r="C61" t="s">
        <v>138</v>
      </c>
      <c r="D61">
        <v>14278.2</v>
      </c>
    </row>
    <row r="62" spans="1:4" x14ac:dyDescent="0.25">
      <c r="A62" s="15">
        <v>46235</v>
      </c>
      <c r="B62" t="s">
        <v>136</v>
      </c>
      <c r="C62" t="s">
        <v>139</v>
      </c>
      <c r="D62">
        <v>4268.16</v>
      </c>
    </row>
    <row r="63" spans="1:4" x14ac:dyDescent="0.25">
      <c r="A63" s="15">
        <v>46235</v>
      </c>
      <c r="B63" t="s">
        <v>136</v>
      </c>
      <c r="C63" t="s">
        <v>140</v>
      </c>
      <c r="D63">
        <v>706.22</v>
      </c>
    </row>
    <row r="64" spans="1:4" x14ac:dyDescent="0.25">
      <c r="A64" s="15">
        <v>46235</v>
      </c>
      <c r="B64" t="s">
        <v>136</v>
      </c>
      <c r="C64" t="s">
        <v>141</v>
      </c>
      <c r="D64">
        <v>5739.75</v>
      </c>
    </row>
    <row r="65" spans="1:4" x14ac:dyDescent="0.25">
      <c r="A65" s="15">
        <v>46235</v>
      </c>
      <c r="B65" t="s">
        <v>142</v>
      </c>
      <c r="C65" t="s">
        <v>143</v>
      </c>
      <c r="D65">
        <v>3026.8</v>
      </c>
    </row>
    <row r="66" spans="1:4" x14ac:dyDescent="0.25">
      <c r="A66" s="15">
        <v>46235</v>
      </c>
      <c r="B66" t="s">
        <v>142</v>
      </c>
      <c r="C66" t="s">
        <v>144</v>
      </c>
      <c r="D66">
        <v>5985</v>
      </c>
    </row>
    <row r="67" spans="1:4" x14ac:dyDescent="0.25">
      <c r="A67" s="15">
        <v>46235</v>
      </c>
      <c r="B67" t="s">
        <v>142</v>
      </c>
      <c r="C67" t="s">
        <v>145</v>
      </c>
      <c r="D67">
        <v>626.07000000000005</v>
      </c>
    </row>
    <row r="68" spans="1:4" x14ac:dyDescent="0.25">
      <c r="A68" s="15">
        <v>46235</v>
      </c>
      <c r="B68" t="s">
        <v>142</v>
      </c>
      <c r="C68" t="s">
        <v>146</v>
      </c>
      <c r="D68">
        <v>4984.8</v>
      </c>
    </row>
    <row r="69" spans="1:4" x14ac:dyDescent="0.25">
      <c r="A69" s="15">
        <v>46235</v>
      </c>
      <c r="B69" t="s">
        <v>142</v>
      </c>
      <c r="C69" t="s">
        <v>147</v>
      </c>
      <c r="D69">
        <v>2892.75</v>
      </c>
    </row>
    <row r="70" spans="1:4" x14ac:dyDescent="0.25">
      <c r="A70" s="15">
        <v>46235</v>
      </c>
      <c r="B70" t="s">
        <v>142</v>
      </c>
      <c r="C70" t="s">
        <v>148</v>
      </c>
      <c r="D70">
        <v>3559.88</v>
      </c>
    </row>
    <row r="71" spans="1:4" x14ac:dyDescent="0.25">
      <c r="A71" s="15">
        <v>46235</v>
      </c>
      <c r="B71" t="s">
        <v>142</v>
      </c>
      <c r="C71" t="s">
        <v>149</v>
      </c>
      <c r="D71">
        <v>90</v>
      </c>
    </row>
    <row r="72" spans="1:4" x14ac:dyDescent="0.25">
      <c r="A72" s="15">
        <v>46235</v>
      </c>
      <c r="B72" t="s">
        <v>142</v>
      </c>
      <c r="C72" t="s">
        <v>150</v>
      </c>
      <c r="D72">
        <v>2691.26</v>
      </c>
    </row>
    <row r="73" spans="1:4" x14ac:dyDescent="0.25">
      <c r="A73" s="15">
        <v>46235</v>
      </c>
      <c r="B73" t="s">
        <v>142</v>
      </c>
      <c r="C73" t="s">
        <v>151</v>
      </c>
      <c r="D73">
        <v>1317.75</v>
      </c>
    </row>
    <row r="74" spans="1:4" x14ac:dyDescent="0.25">
      <c r="A74" s="15">
        <v>46235</v>
      </c>
      <c r="B74" t="s">
        <v>142</v>
      </c>
      <c r="C74" t="s">
        <v>152</v>
      </c>
      <c r="D74">
        <v>2930.51</v>
      </c>
    </row>
    <row r="75" spans="1:4" x14ac:dyDescent="0.25">
      <c r="A75" s="15">
        <v>46235</v>
      </c>
      <c r="B75" t="s">
        <v>142</v>
      </c>
      <c r="C75" t="s">
        <v>153</v>
      </c>
      <c r="D75">
        <v>1152.48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E47D8-2D07-4F72-A545-116C32F6AA78}">
  <dimension ref="A1:H40"/>
  <sheetViews>
    <sheetView showGridLines="0" showRowColHeaders="0" zoomScaleNormal="100" workbookViewId="0">
      <selection activeCell="Q3" sqref="Q3"/>
    </sheetView>
  </sheetViews>
  <sheetFormatPr defaultColWidth="0" defaultRowHeight="15" customHeight="1" zeroHeight="1" x14ac:dyDescent="0.25"/>
  <cols>
    <col min="1" max="1" width="4" customWidth="1"/>
    <col min="2" max="2" width="46.28515625" customWidth="1"/>
    <col min="3" max="3" width="61" customWidth="1"/>
    <col min="4" max="4" width="1.42578125" customWidth="1"/>
    <col min="5" max="7" width="9.140625" customWidth="1"/>
    <col min="8" max="16384" width="9.140625" hidden="1"/>
  </cols>
  <sheetData>
    <row r="1" spans="1:8" ht="51" customHeight="1" x14ac:dyDescent="0.25">
      <c r="A1" s="14"/>
      <c r="B1" s="6" t="s">
        <v>12</v>
      </c>
      <c r="C1" s="6"/>
      <c r="D1" s="6"/>
      <c r="E1" s="6"/>
      <c r="F1" s="6"/>
      <c r="G1" s="6"/>
      <c r="H1" s="6"/>
    </row>
    <row r="2" spans="1:8" x14ac:dyDescent="0.25"/>
    <row r="3" spans="1:8" x14ac:dyDescent="0.25">
      <c r="B3" s="1" t="s">
        <v>13</v>
      </c>
    </row>
    <row r="4" spans="1:8" x14ac:dyDescent="0.25">
      <c r="B4" s="2" t="s">
        <v>14</v>
      </c>
      <c r="C4" s="3" t="s">
        <v>15</v>
      </c>
    </row>
    <row r="5" spans="1:8" x14ac:dyDescent="0.25">
      <c r="B5" s="2" t="s">
        <v>16</v>
      </c>
      <c r="C5" s="3" t="s">
        <v>17</v>
      </c>
    </row>
    <row r="6" spans="1:8" x14ac:dyDescent="0.25">
      <c r="B6" s="2" t="s">
        <v>18</v>
      </c>
      <c r="C6" s="3" t="s">
        <v>19</v>
      </c>
    </row>
    <row r="7" spans="1:8" x14ac:dyDescent="0.25"/>
    <row r="8" spans="1:8" x14ac:dyDescent="0.25">
      <c r="B8" s="1" t="s">
        <v>20</v>
      </c>
    </row>
    <row r="9" spans="1:8" x14ac:dyDescent="0.25">
      <c r="B9" s="2" t="s">
        <v>21</v>
      </c>
      <c r="C9" s="3" t="s">
        <v>22</v>
      </c>
    </row>
    <row r="10" spans="1:8" x14ac:dyDescent="0.25"/>
    <row r="11" spans="1:8" x14ac:dyDescent="0.25">
      <c r="B11" s="1" t="s">
        <v>23</v>
      </c>
    </row>
    <row r="12" spans="1:8" x14ac:dyDescent="0.25">
      <c r="B12" s="2" t="s">
        <v>24</v>
      </c>
      <c r="C12" s="3" t="s">
        <v>25</v>
      </c>
    </row>
    <row r="13" spans="1:8" x14ac:dyDescent="0.25">
      <c r="B13" s="2" t="s">
        <v>26</v>
      </c>
      <c r="C13" s="3" t="s">
        <v>27</v>
      </c>
    </row>
    <row r="14" spans="1:8" x14ac:dyDescent="0.25">
      <c r="B14" s="2" t="s">
        <v>28</v>
      </c>
      <c r="C14" s="3" t="s">
        <v>29</v>
      </c>
    </row>
    <row r="15" spans="1:8" x14ac:dyDescent="0.25">
      <c r="B15" s="2" t="s">
        <v>30</v>
      </c>
      <c r="C15" s="3" t="s">
        <v>31</v>
      </c>
    </row>
    <row r="16" spans="1:8" x14ac:dyDescent="0.25">
      <c r="B16" s="2" t="s">
        <v>32</v>
      </c>
      <c r="C16" s="3" t="s">
        <v>33</v>
      </c>
    </row>
    <row r="17" spans="2:3" x14ac:dyDescent="0.25">
      <c r="B17" s="2" t="s">
        <v>34</v>
      </c>
      <c r="C17" s="3" t="s">
        <v>35</v>
      </c>
    </row>
    <row r="18" spans="2:3" x14ac:dyDescent="0.25">
      <c r="B18" s="2" t="s">
        <v>36</v>
      </c>
      <c r="C18" s="3" t="s">
        <v>37</v>
      </c>
    </row>
    <row r="19" spans="2:3" x14ac:dyDescent="0.25">
      <c r="B19" s="2" t="s">
        <v>38</v>
      </c>
      <c r="C19" s="3" t="s">
        <v>39</v>
      </c>
    </row>
    <row r="20" spans="2:3" x14ac:dyDescent="0.25">
      <c r="B20" s="2" t="s">
        <v>40</v>
      </c>
      <c r="C20" s="3" t="s">
        <v>41</v>
      </c>
    </row>
    <row r="21" spans="2:3" x14ac:dyDescent="0.25">
      <c r="B21" s="2" t="s">
        <v>42</v>
      </c>
      <c r="C21" s="3" t="s">
        <v>43</v>
      </c>
    </row>
    <row r="22" spans="2:3" x14ac:dyDescent="0.25">
      <c r="B22" s="2" t="s">
        <v>44</v>
      </c>
      <c r="C22" s="3" t="s">
        <v>45</v>
      </c>
    </row>
    <row r="23" spans="2:3" x14ac:dyDescent="0.25">
      <c r="B23" s="2" t="s">
        <v>46</v>
      </c>
      <c r="C23" s="3" t="s">
        <v>47</v>
      </c>
    </row>
    <row r="24" spans="2:3" x14ac:dyDescent="0.25">
      <c r="B24" s="2" t="s">
        <v>48</v>
      </c>
      <c r="C24" s="3" t="s">
        <v>49</v>
      </c>
    </row>
    <row r="25" spans="2:3" x14ac:dyDescent="0.25">
      <c r="B25" s="2" t="s">
        <v>50</v>
      </c>
      <c r="C25" s="3" t="s">
        <v>51</v>
      </c>
    </row>
    <row r="26" spans="2:3" x14ac:dyDescent="0.25">
      <c r="B26" s="2" t="s">
        <v>52</v>
      </c>
      <c r="C26" s="3" t="s">
        <v>53</v>
      </c>
    </row>
    <row r="27" spans="2:3" x14ac:dyDescent="0.25">
      <c r="B27" s="2" t="s">
        <v>54</v>
      </c>
      <c r="C27" s="3" t="s">
        <v>55</v>
      </c>
    </row>
    <row r="28" spans="2:3" x14ac:dyDescent="0.25">
      <c r="B28" s="2" t="s">
        <v>56</v>
      </c>
      <c r="C28" s="3" t="s">
        <v>57</v>
      </c>
    </row>
    <row r="29" spans="2:3" x14ac:dyDescent="0.25">
      <c r="B29" s="2" t="s">
        <v>40</v>
      </c>
      <c r="C29" s="3" t="s">
        <v>41</v>
      </c>
    </row>
    <row r="30" spans="2:3" x14ac:dyDescent="0.25">
      <c r="B30" s="2" t="s">
        <v>58</v>
      </c>
      <c r="C30" s="3" t="s">
        <v>59</v>
      </c>
    </row>
    <row r="31" spans="2:3" x14ac:dyDescent="0.25">
      <c r="B31" s="2"/>
      <c r="C31" s="3"/>
    </row>
    <row r="32" spans="2:3" x14ac:dyDescent="0.25">
      <c r="B32" s="1" t="s">
        <v>60</v>
      </c>
    </row>
    <row r="33" spans="2:3" x14ac:dyDescent="0.25">
      <c r="B33" s="2" t="s">
        <v>61</v>
      </c>
      <c r="C33" s="3" t="s">
        <v>62</v>
      </c>
    </row>
    <row r="34" spans="2:3" x14ac:dyDescent="0.25">
      <c r="B34" s="2"/>
      <c r="C34" s="3"/>
    </row>
    <row r="35" spans="2:3" x14ac:dyDescent="0.25">
      <c r="B35" s="1" t="s">
        <v>63</v>
      </c>
      <c r="C35" s="3"/>
    </row>
    <row r="36" spans="2:3" x14ac:dyDescent="0.25"/>
    <row r="37" spans="2:3" x14ac:dyDescent="0.25"/>
    <row r="38" spans="2:3" x14ac:dyDescent="0.25"/>
    <row r="39" spans="2:3" x14ac:dyDescent="0.25"/>
    <row r="40" spans="2:3" x14ac:dyDescent="0.25"/>
  </sheetData>
  <hyperlinks>
    <hyperlink ref="C5" r:id="rId1" display="http://www.myonlinetraininghub.com/category/excel-charts" xr:uid="{16804540-43B0-4917-8C31-6BA49138DB63}"/>
    <hyperlink ref="C6" r:id="rId2" display="http://www.myonlinetraininghub.com/category/excel-dashboard" xr:uid="{D2239242-1590-4A95-B2DD-552C940FDFF2}"/>
    <hyperlink ref="C9" r:id="rId3" display="http://www.myonlinetraininghub.com/excel-webinars" xr:uid="{9459537E-7D61-4F76-9C30-07C1D71C701D}"/>
    <hyperlink ref="C33" r:id="rId4" xr:uid="{17B6DA40-AE3E-44DF-AA3A-6DB15618FD1C}"/>
    <hyperlink ref="C4" r:id="rId5" xr:uid="{BB2451AD-23AD-4B16-AB53-18C8C444CAEC}"/>
    <hyperlink ref="C19" r:id="rId6" xr:uid="{FED3065B-879C-479E-BEA0-8CC3D2A143D8}"/>
    <hyperlink ref="C18" r:id="rId7" xr:uid="{F9B894D1-DD24-42CF-BDDD-2C777E267B2D}"/>
    <hyperlink ref="C12" r:id="rId8" xr:uid="{70F5F3B1-C15B-4475-9F68-51F15FCB84EE}"/>
    <hyperlink ref="C13" r:id="rId9" xr:uid="{9CAB9626-83C1-4497-B1F9-17F524848655}"/>
    <hyperlink ref="C14" r:id="rId10" xr:uid="{FC949AA8-AEEF-4A7A-8C25-33EE66BF1FCA}"/>
    <hyperlink ref="C15" r:id="rId11" xr:uid="{B9A94296-D078-48E6-B20D-97DDA9281823}"/>
    <hyperlink ref="C16" r:id="rId12" xr:uid="{7282B8C6-AB09-4643-94B3-9EE00AC2EB27}"/>
    <hyperlink ref="C17" r:id="rId13" xr:uid="{0E6CC592-3AB6-458A-A860-1A76ACEF83B6}"/>
    <hyperlink ref="C22" r:id="rId14" xr:uid="{9326BAA7-CEAD-4360-AA3B-870AC500496C}"/>
    <hyperlink ref="C23" r:id="rId15" xr:uid="{1618935D-49FC-4C2A-8311-9D4E14954CF1}"/>
    <hyperlink ref="C24" r:id="rId16" xr:uid="{4FC80C28-AB31-411C-A5D7-60CA76313774}"/>
    <hyperlink ref="C25" r:id="rId17" xr:uid="{EE806D25-354A-410E-BF5C-D95047EF01C1}"/>
    <hyperlink ref="C26" r:id="rId18" xr:uid="{2F2C2AF6-7AC8-4550-A3DB-671E24434A71}"/>
    <hyperlink ref="C27" r:id="rId19" xr:uid="{75F5A0D9-DFC6-4367-8DD0-B9614D992790}"/>
    <hyperlink ref="C30" r:id="rId20" xr:uid="{46EF8656-E596-4506-8B3E-CA6DCD456BFC}"/>
  </hyperlinks>
  <pageMargins left="0.7" right="0.7" top="0.75" bottom="0.75" header="0.3" footer="0.3"/>
  <drawing r:id="rId2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4ec5a1a-e29c-407e-9660-cb4eaaff03a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A9E49C56486844AEA3493470A3BA7F" ma:contentTypeVersion="18" ma:contentTypeDescription="Create a new document." ma:contentTypeScope="" ma:versionID="0642e0ee6487e556a72964b46d251148">
  <xsd:schema xmlns:xsd="http://www.w3.org/2001/XMLSchema" xmlns:xs="http://www.w3.org/2001/XMLSchema" xmlns:p="http://schemas.microsoft.com/office/2006/metadata/properties" xmlns:ns3="04ec5a1a-e29c-407e-9660-cb4eaaff03ab" xmlns:ns4="98587d8b-32ff-4694-8d3a-6f66eb643b0d" targetNamespace="http://schemas.microsoft.com/office/2006/metadata/properties" ma:root="true" ma:fieldsID="7971ab612068ee1d4d1dbf4e6914b3c7" ns3:_="" ns4:_="">
    <xsd:import namespace="04ec5a1a-e29c-407e-9660-cb4eaaff03ab"/>
    <xsd:import namespace="98587d8b-32ff-4694-8d3a-6f66eb643b0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SearchPropertie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ec5a1a-e29c-407e-9660-cb4eaaff03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5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87d8b-32ff-4694-8d3a-6f66eb643b0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76F14EA0-1B09-4BA6-A1E0-FED8521C2B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00B319-165B-4AE8-A6AE-EED707A1FDFE}">
  <ds:schemaRefs>
    <ds:schemaRef ds:uri="http://schemas.microsoft.com/office/2006/documentManagement/types"/>
    <ds:schemaRef ds:uri="http://purl.org/dc/dcmitype/"/>
    <ds:schemaRef ds:uri="http://purl.org/dc/terms/"/>
    <ds:schemaRef ds:uri="04ec5a1a-e29c-407e-9660-cb4eaaff03ab"/>
    <ds:schemaRef ds:uri="98587d8b-32ff-4694-8d3a-6f66eb643b0d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179C853C-9ED5-40D4-A406-6F6372ECD9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ec5a1a-e29c-407e-9660-cb4eaaff03ab"/>
    <ds:schemaRef ds:uri="98587d8b-32ff-4694-8d3a-6f66eb643b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4B241E6-AE4C-4EA5-96CC-6E77ABF1BB4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Copyright</vt:lpstr>
      <vt:lpstr>IMPORTCSV</vt:lpstr>
      <vt:lpstr>IMPORTTEXT</vt:lpstr>
      <vt:lpstr>Query</vt:lpstr>
      <vt:lpstr>More Resources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Mynda Treacy</dc:creator>
  <cp:keywords/>
  <dc:description/>
  <cp:lastModifiedBy>Mynda Treacy</cp:lastModifiedBy>
  <cp:revision/>
  <dcterms:created xsi:type="dcterms:W3CDTF">2019-12-23T04:48:23Z</dcterms:created>
  <dcterms:modified xsi:type="dcterms:W3CDTF">2026-02-03T11:39:47Z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0x01010076A9E49C56486844AEA3493470A3BA7F</vt:lpwstr>
  </property>
</Properties>
</file>