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slicers/slicer1.xml" ContentType="application/vnd.ms-excel.slicer+xml"/>
  <Override PartName="/xl/pivotTables/pivotTable2.xml" ContentType="application/vnd.openxmlformats-officedocument.spreadsheetml.pivotTable+xml"/>
  <Override PartName="/xl/drawings/drawing4.xml" ContentType="application/vnd.openxmlformats-officedocument.drawing+xml"/>
  <Override PartName="/xl/drawings/drawing5.xml" ContentType="application/vnd.openxmlformats-officedocument.drawing+xml"/>
  <Override PartName="/xl/tables/table2.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2"/>
  <workbookPr/>
  <mc:AlternateContent xmlns:mc="http://schemas.openxmlformats.org/markup-compatibility/2006">
    <mc:Choice Requires="x15">
      <x15ac:absPath xmlns:x15ac="http://schemas.microsoft.com/office/spreadsheetml/2010/11/ac" url="https://365moth-my.sharepoint.com/personal/website_myonlinetraininghub_com/Documents/Blog Posts/Excel 40th Birthday - Tips From 4 Decades/"/>
    </mc:Choice>
  </mc:AlternateContent>
  <xr:revisionPtr revIDLastSave="365" documentId="8_{D1E26DBD-43A0-430C-8A66-DCCE86C2325A}" xr6:coauthVersionLast="47" xr6:coauthVersionMax="47" xr10:uidLastSave="{983DC670-2965-48E4-886D-921FFE78DDA1}"/>
  <bookViews>
    <workbookView xWindow="-120" yWindow="-120" windowWidth="29040" windowHeight="15720" xr2:uid="{FBEE0547-C1DD-4B7A-A3EB-2BA1446463BC}"/>
  </bookViews>
  <sheets>
    <sheet name="Copyright" sheetId="10" r:id="rId1"/>
    <sheet name="1990s" sheetId="12" r:id="rId2"/>
    <sheet name="2000s" sheetId="8" r:id="rId3"/>
    <sheet name="2010s" sheetId="13" r:id="rId4"/>
    <sheet name="2020s" sheetId="14" r:id="rId5"/>
    <sheet name="More Resources" sheetId="11" r:id="rId6"/>
    <sheet name="Data" sheetId="9" r:id="rId7"/>
  </sheets>
  <definedNames>
    <definedName name="Slicer_Category">#N/A</definedName>
  </definedNames>
  <calcPr calcId="191028"/>
  <pivotCaches>
    <pivotCache cacheId="45" r:id="rId8"/>
    <pivotCache cacheId="46" r:id="rId9"/>
  </pivotCaches>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0"/>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3" i="8" l="1"/>
  <c r="G9" i="14" a="1"/>
  <c r="G9" i="14" s="1"/>
  <c r="H3" i="14" a="1"/>
  <c r="G4" i="14" a="1"/>
  <c r="E5" i="8"/>
  <c r="H3" i="14" l="1"/>
  <c r="G4" i="14"/>
  <c r="H4" i="14" s="1" a="1"/>
  <c r="H4" i="14"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3E9291AB-EF38-49F5-8217-F406655A4A88}" keepAlive="1" name="Query - csv_files" description="Connection to the 'csv_files' query in the workbook." type="5" refreshedVersion="8" background="1">
    <dbPr connection="Provider=Microsoft.Mashup.OleDb.1;Data Source=$Workbook$;Location=csv_files;Extended Properties=&quot;&quot;" command="SELECT * FROM [csv_files]"/>
  </connection>
  <connection id="2" xr16:uid="{1586CE5C-A728-4BCA-8DB7-B002B2E84CB1}" keepAlive="1" name="Query - Parameter1" description="Connection to the 'Parameter1' query in the workbook." type="5" refreshedVersion="0" background="1">
    <dbPr connection="Provider=Microsoft.Mashup.OleDb.1;Data Source=$Workbook$;Location=Parameter1;Extended Properties=&quot;&quot;" command="SELECT * FROM [Parameter1]"/>
  </connection>
  <connection id="3" xr16:uid="{0BF78812-2A01-4FD0-8015-42F18C4B2364}" keepAlive="1" name="Query - Sample File" description="Connection to the 'Sample File' query in the workbook." type="5" refreshedVersion="0" background="1">
    <dbPr connection="Provider=Microsoft.Mashup.OleDb.1;Data Source=$Workbook$;Location=&quot;Sample File&quot;;Extended Properties=&quot;&quot;" command="SELECT * FROM [Sample File]"/>
  </connection>
  <connection id="4" xr16:uid="{C1165B13-F400-4688-B93C-422345595D6F}" keepAlive="1" name="Query - Transform File" description="Connection to the 'Transform File' query in the workbook." type="5" refreshedVersion="0" background="1">
    <dbPr connection="Provider=Microsoft.Mashup.OleDb.1;Data Source=$Workbook$;Location=&quot;Transform File&quot;;Extended Properties=&quot;&quot;" command="SELECT * FROM [Transform File]"/>
  </connection>
  <connection id="5" xr16:uid="{5360CEE6-6737-44A7-BB7D-AB31CC9B59C6}" keepAlive="1" name="Query - Transform Sample File" description="Connection to the 'Transform Sample File' query in the workbook." type="5" refreshedVersion="0" background="1">
    <dbPr connection="Provider=Microsoft.Mashup.OleDb.1;Data Source=$Workbook$;Location=&quot;Transform Sample File&quot;;Extended Properties=&quot;&quot;" command="SELECT * FROM [Transform Sample File]"/>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<sst xmlns="http://schemas.openxmlformats.org/spreadsheetml/2006/main" count="3920" uniqueCount="149">
  <si>
    <t>Copyright Notice</t>
  </si>
  <si>
    <t xml:space="preserve"> </t>
  </si>
  <si>
    <t>The content in this file was created by Mynda Treacy from My Online Training Hub.</t>
  </si>
  <si>
    <t>Individual users are permitted to recreate the examples for personal practice only.</t>
  </si>
  <si>
    <r>
      <t xml:space="preserve">Recreating the examples for training or demonstration to others is </t>
    </r>
    <r>
      <rPr>
        <b/>
        <sz val="14"/>
        <rFont val="Calibri"/>
        <family val="2"/>
        <scheme val="minor"/>
      </rPr>
      <t>not permitted</t>
    </r>
    <r>
      <rPr>
        <sz val="14"/>
        <rFont val="Calibri"/>
        <family val="2"/>
        <scheme val="minor"/>
      </rPr>
      <t>, unless written consent is granted by Mynda Treacy.</t>
    </r>
  </si>
  <si>
    <t>The workbook and any sheets within must be accompanied by the following copyright notice: My Online Training Hub ©.</t>
  </si>
  <si>
    <t>This sheet must remain in any file that uses this data and or these techniques.</t>
  </si>
  <si>
    <t>Any uses of this workbook and/or data must include the above attribution.</t>
  </si>
  <si>
    <t>Social Channels</t>
  </si>
  <si>
    <t>More Resources</t>
  </si>
  <si>
    <t>Tutorials</t>
  </si>
  <si>
    <t>Excel Functions</t>
  </si>
  <si>
    <t>https://www.myonlinetraininghub.com/excel-functions</t>
  </si>
  <si>
    <t>Charting Blog Posts</t>
  </si>
  <si>
    <t>https://www.myonlinetraininghub.com/category/excel-charts</t>
  </si>
  <si>
    <t>Excel Dashboard Blog Posts</t>
  </si>
  <si>
    <t>https://www.myonlinetraininghub.com/category/excel-dashboard</t>
  </si>
  <si>
    <t>Webinar Replays</t>
  </si>
  <si>
    <t>Excel Dashboards &amp; Power BI</t>
  </si>
  <si>
    <t>https://www.myonlinetraininghub.com/excel-webinars</t>
  </si>
  <si>
    <t>Courses</t>
  </si>
  <si>
    <t>Advanced Excel</t>
  </si>
  <si>
    <t>https://www.myonlinetraininghub.com/excel-expert-upgrade</t>
  </si>
  <si>
    <t>Advanced Excel Formulas</t>
  </si>
  <si>
    <t>https://www.myonlinetraininghub.com/advanced-excel-formulas-course</t>
  </si>
  <si>
    <t>Power Query</t>
  </si>
  <si>
    <t>https://www.myonlinetraininghub.com/excel-power-query-course</t>
  </si>
  <si>
    <t>PivotTable Quick Start</t>
  </si>
  <si>
    <t>https://www.myonlinetraininghub.com/excel-pivottable-course-quick-start</t>
  </si>
  <si>
    <t>Xtreme PivotTables</t>
  </si>
  <si>
    <t>https://www.myonlinetraininghub.com/excel-pivottable-course</t>
  </si>
  <si>
    <t>Power Pivot</t>
  </si>
  <si>
    <t>https://www.myonlinetraininghub.com/power-pivot-course</t>
  </si>
  <si>
    <t>Excel Dashboards</t>
  </si>
  <si>
    <t>https://www.myonlinetraininghub.com/excel-dashboard-course</t>
  </si>
  <si>
    <t>Power BI</t>
  </si>
  <si>
    <t>https://www.myonlinetraininghub.com/power-bi-course</t>
  </si>
  <si>
    <t>Excel for Decision Making Under Uncertainty</t>
  </si>
  <si>
    <t>https://www.myonlinetraininghub.com/excel-for-decision-making-course</t>
  </si>
  <si>
    <t>Excel for Finance Professionals</t>
  </si>
  <si>
    <t>https://www.myonlinetraininghub.com/excel-for-finance-course</t>
  </si>
  <si>
    <t>Excel Analysis ToolPak</t>
  </si>
  <si>
    <t>https://www.myonlinetraininghub.com/excel-analysis-toolpak-course</t>
  </si>
  <si>
    <t>Excel for Customer Service Professionals</t>
  </si>
  <si>
    <t>https://www.myonlinetraininghub.com/excel-for-customer-service-professionals</t>
  </si>
  <si>
    <t>Excel for Operations Management</t>
  </si>
  <si>
    <t>https://www.myonlinetraininghub.com/excel-operations-management-course</t>
  </si>
  <si>
    <t>Financial Modelling</t>
  </si>
  <si>
    <t>https://www.myonlinetraininghub.com/financial-modelling-course</t>
  </si>
  <si>
    <t>Support</t>
  </si>
  <si>
    <t>Excel Forum</t>
  </si>
  <si>
    <t>https://www.myonlinetraininghub.com/excel-forum</t>
  </si>
  <si>
    <t>Segment</t>
  </si>
  <si>
    <t>Country</t>
  </si>
  <si>
    <t>Product</t>
  </si>
  <si>
    <t>Discount Band</t>
  </si>
  <si>
    <t>Units Sold</t>
  </si>
  <si>
    <t>Sales</t>
  </si>
  <si>
    <t>COGS</t>
  </si>
  <si>
    <t>Profit</t>
  </si>
  <si>
    <t>Date</t>
  </si>
  <si>
    <t>Government</t>
  </si>
  <si>
    <t>Canada</t>
  </si>
  <si>
    <t>Carretera</t>
  </si>
  <si>
    <t>None</t>
  </si>
  <si>
    <t>Germany</t>
  </si>
  <si>
    <t>Midmarket</t>
  </si>
  <si>
    <t>France</t>
  </si>
  <si>
    <t>Mexico</t>
  </si>
  <si>
    <t>Montana</t>
  </si>
  <si>
    <t>Channel Partners</t>
  </si>
  <si>
    <t>Enterprise</t>
  </si>
  <si>
    <t>Small Business</t>
  </si>
  <si>
    <t>Paseo</t>
  </si>
  <si>
    <t>Velo</t>
  </si>
  <si>
    <t>VTT</t>
  </si>
  <si>
    <t>Amarilla</t>
  </si>
  <si>
    <t>Low</t>
  </si>
  <si>
    <t>Medium</t>
  </si>
  <si>
    <t>High</t>
  </si>
  <si>
    <t>Year</t>
  </si>
  <si>
    <t>Category</t>
  </si>
  <si>
    <t>Components</t>
  </si>
  <si>
    <t>Chains</t>
  </si>
  <si>
    <t>Clothing</t>
  </si>
  <si>
    <t>Socks</t>
  </si>
  <si>
    <t>Bib-Shorts</t>
  </si>
  <si>
    <t>Shorts</t>
  </si>
  <si>
    <t>Tights</t>
  </si>
  <si>
    <t>Handlebars</t>
  </si>
  <si>
    <t>Brakes</t>
  </si>
  <si>
    <t>Bikes</t>
  </si>
  <si>
    <t>Mountain Bikes</t>
  </si>
  <si>
    <t>Accessories</t>
  </si>
  <si>
    <t>Helmets</t>
  </si>
  <si>
    <t>Lights</t>
  </si>
  <si>
    <t>Locks</t>
  </si>
  <si>
    <t>Bottom Brackets</t>
  </si>
  <si>
    <t>Jerseys</t>
  </si>
  <si>
    <t>Road Bikes</t>
  </si>
  <si>
    <t>Tires and Tubes</t>
  </si>
  <si>
    <t>Cargo Bike</t>
  </si>
  <si>
    <t>Bike Racks</t>
  </si>
  <si>
    <t>Caps</t>
  </si>
  <si>
    <t>Pumps</t>
  </si>
  <si>
    <t>Wheels</t>
  </si>
  <si>
    <t>Touring Bikes</t>
  </si>
  <si>
    <t>Vests</t>
  </si>
  <si>
    <t>Pedals</t>
  </si>
  <si>
    <t>Gloves</t>
  </si>
  <si>
    <t>Saddles</t>
  </si>
  <si>
    <t>Manager</t>
  </si>
  <si>
    <t>Patel, Aria</t>
  </si>
  <si>
    <t>Rivera, Carlos</t>
  </si>
  <si>
    <t>Zhang, Evelyn</t>
  </si>
  <si>
    <t>Adeyemi, Jamal</t>
  </si>
  <si>
    <t>Kowalski, Sofia</t>
  </si>
  <si>
    <t>Follow Us for more Tips &amp; Tutorials</t>
  </si>
  <si>
    <t>Microsoft Word Masterclass</t>
  </si>
  <si>
    <t>https://www.myonlinetraininghub.com/microsoft-word-course</t>
  </si>
  <si>
    <t>PowerPoint</t>
  </si>
  <si>
    <t>https://www.myonlinetraininghub.com/microsoft-powerpoint-course</t>
  </si>
  <si>
    <t>Row Labels</t>
  </si>
  <si>
    <t>Grand Total</t>
  </si>
  <si>
    <t>Sum of Sales</t>
  </si>
  <si>
    <t>Excel for Data Analysts Fast Track</t>
  </si>
  <si>
    <t>Copilot Essentials</t>
  </si>
  <si>
    <t>https://www.myonlinetraininghub.com/copilot-essentials-course</t>
  </si>
  <si>
    <t>https://www.myonlinetraininghub.com/excel-data-analyst</t>
  </si>
  <si>
    <t>USA</t>
  </si>
  <si>
    <t>1990s PivotTables</t>
  </si>
  <si>
    <t>2000s Excel Tables</t>
  </si>
  <si>
    <t>2010s Power Query</t>
  </si>
  <si>
    <t>2020s Dynamic Arrays</t>
  </si>
  <si>
    <t>% of Total</t>
  </si>
  <si>
    <t>Months (Date)</t>
  </si>
  <si>
    <t>Jan</t>
  </si>
  <si>
    <t>Feb</t>
  </si>
  <si>
    <t>Mar</t>
  </si>
  <si>
    <t>Apr</t>
  </si>
  <si>
    <t>May</t>
  </si>
  <si>
    <t>Jun</t>
  </si>
  <si>
    <t>Region</t>
  </si>
  <si>
    <t>Sum of Revenue</t>
  </si>
  <si>
    <t>Asia</t>
  </si>
  <si>
    <t>Europe</t>
  </si>
  <si>
    <t>UK</t>
  </si>
  <si>
    <t>Total Sales</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</si>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</sst>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numFmt numFmtId="165" formatCode="#,##0_ ;\-#,##0\ "/>
    <numFmt numFmtId="166" formatCode="_-* #,##0_-;\-* #,##0_-;_-* &quot;-&quot;??_-;_-@_-"/>
  </numFmts>
  <fonts count="10" x14ac:knownFonts="1">
    <font>
      <sz val="11"/>
      <color theme="1"/>
      <name val="Calibri"/>
      <family val="2"/>
      <scheme val="minor"/>
    </font>
    <font>
      <b/>
      <sz val="11"/>
      <color theme="1"/>
      <name val="Calibri"/>
      <family val="2"/>
      <scheme val="minor"/>
    </font>
    <font>
      <u/>
      <sz val="11"/>
      <color theme="10"/>
      <name val="Calibri"/>
      <family val="2"/>
      <scheme val="minor"/>
    </font>
    <font>
      <sz val="11"/>
      <color theme="1"/>
      <name val="Segoe UI"/>
      <family val="2"/>
    </font>
    <font>
      <sz val="14"/>
      <name val="Calibri"/>
      <family val="2"/>
      <scheme val="minor"/>
    </font>
    <font>
      <b/>
      <sz val="14"/>
      <name val="Calibri"/>
      <family val="2"/>
      <scheme val="minor"/>
    </font>
    <font>
      <sz val="28"/>
      <color theme="0"/>
      <name val="Segoe UI Light"/>
      <family val="2"/>
    </font>
    <font>
      <sz val="11"/>
      <color theme="1"/>
      <name val="Calibri"/>
      <family val="2"/>
      <scheme val="minor"/>
    </font>
    <font>
      <b/>
      <sz val="11"/>
      <color theme="1" tint="0.34998626667073579"/>
      <name val="Aptos Display"/>
      <family val="2"/>
    </font>
    <font>
      <sz val="11"/>
      <color theme="1" tint="0.34998626667073579"/>
      <name val="Aptos Display"/>
      <family val="2"/>
    </font>
  </fonts>
  <fills count="5">
    <fill>
      <patternFill patternType="none"/>
    </fill>
    <fill>
      <patternFill patternType="gray125"/>
    </fill>
    <fill>
      <patternFill patternType="solid">
        <fgColor rgb="FF0F5511"/>
        <bgColor indexed="64"/>
      </patternFill>
    </fill>
    <fill>
      <patternFill patternType="solid">
        <fgColor theme="9"/>
        <bgColor indexed="64"/>
      </patternFill>
    </fill>
    <fill>
      <patternFill patternType="solid">
        <fgColor theme="6" tint="-0.249977111117893"/>
        <bgColor indexed="64"/>
      </patternFill>
    </fill>
  </fills>
  <borders count="10">
    <border>
      <left/>
      <right/>
      <top/>
      <bottom/>
      <diagonal/>
    </border>
    <border>
      <left/>
      <right style="thin">
        <color theme="1" tint="0.34998626667073579"/>
      </right>
      <top/>
      <bottom/>
      <diagonal/>
    </border>
    <border>
      <left/>
      <right style="thin">
        <color theme="1" tint="0.34998626667073579"/>
      </right>
      <top/>
      <bottom style="thin">
        <color indexed="64"/>
      </bottom>
      <diagonal/>
    </border>
    <border>
      <left style="thin">
        <color theme="1" tint="0.34998626667073579"/>
      </left>
      <right style="thin">
        <color theme="1" tint="0.34998626667073579"/>
      </right>
      <top/>
      <bottom style="thin">
        <color indexed="64"/>
      </bottom>
      <diagonal/>
    </border>
    <border>
      <left style="thin">
        <color theme="1" tint="0.34998626667073579"/>
      </left>
      <right style="thin">
        <color theme="1" tint="0.34998626667073579"/>
      </right>
      <top/>
      <bottom/>
      <diagonal/>
    </border>
    <border>
      <left style="thin">
        <color theme="1" tint="0.34998626667073579"/>
      </left>
      <right style="thin">
        <color theme="1" tint="0.34998626667073579"/>
      </right>
      <top/>
      <bottom style="thin">
        <color theme="1" tint="0.34998626667073579"/>
      </bottom>
      <diagonal/>
    </border>
    <border>
      <left style="thin">
        <color theme="1" tint="0.34998626667073579"/>
      </left>
      <right/>
      <top/>
      <bottom style="thin">
        <color indexed="64"/>
      </bottom>
      <diagonal/>
    </border>
    <border>
      <left style="thin">
        <color theme="1" tint="0.34998626667073579"/>
      </left>
      <right/>
      <top/>
      <bottom style="thin">
        <color theme="1" tint="0.34998626667073579"/>
      </bottom>
      <diagonal/>
    </border>
    <border>
      <left style="thin">
        <color theme="1" tint="0.34998626667073579"/>
      </left>
      <right/>
      <top/>
      <bottom/>
      <diagonal/>
    </border>
    <border>
      <left/>
      <right style="thin">
        <color theme="1" tint="0.34998626667073579"/>
      </right>
      <top style="thin">
        <color theme="1" tint="0.34998626667073579"/>
      </top>
      <bottom/>
      <diagonal/>
    </border>
  </borders>
  <cellStyleXfs count="4">
    <xf numFmtId="0" fontId="0" fillId="0" borderId="0"/>
    <xf numFmtId="0" fontId="2" fillId="0" borderId="0" applyNumberFormat="0" applyFill="0" applyBorder="0" applyAlignment="0" applyProtection="0"/>
    <xf numFmtId="44" fontId="7" fillId="0" borderId="0" applyFont="0" applyFill="0" applyBorder="0" applyAlignment="0" applyProtection="0"/>
    <xf numFmtId="43" fontId="7" fillId="0" borderId="0" applyFont="0" applyFill="0" applyBorder="0" applyAlignment="0" applyProtection="0"/>
  </cellStyleXfs>
  <cellXfs count="36">
    <xf numFmtId="0" fontId="0" fillId="0" borderId="0" xfId="0"/>
    <xf numFmtId="0" fontId="1" fillId="0" borderId="0" xfId="0" applyFont="1"/>
    <xf numFmtId="164" fontId="0" fillId="0" borderId="0" xfId="0" applyNumberFormat="1" applyAlignment="1">
      <alignment horizontal="left" indent="1"/>
    </xf>
    <xf numFmtId="0" fontId="2" fillId="0" borderId="0" xfId="1"/>
    <xf numFmtId="0" fontId="4" fillId="0" borderId="0" xfId="0" applyFont="1"/>
    <xf numFmtId="0" fontId="4" fillId="0" borderId="0" xfId="0" applyFont="1" applyAlignment="1">
      <alignment vertical="center"/>
    </xf>
    <xf numFmtId="0" fontId="6" fillId="2" borderId="0" xfId="0" applyFont="1" applyFill="1" applyAlignment="1">
      <alignment vertical="center"/>
    </xf>
    <xf numFmtId="4" fontId="0" fillId="0" borderId="0" xfId="0" applyNumberFormat="1"/>
    <xf numFmtId="44" fontId="7" fillId="0" borderId="0" xfId="2" applyFont="1"/>
    <xf numFmtId="44" fontId="0" fillId="0" borderId="0" xfId="2" applyFont="1"/>
    <xf numFmtId="14" fontId="7" fillId="0" borderId="0" xfId="2" applyNumberFormat="1" applyFont="1"/>
    <xf numFmtId="43" fontId="0" fillId="0" borderId="0" xfId="3" applyFont="1"/>
    <xf numFmtId="44" fontId="0" fillId="0" borderId="0" xfId="0" applyNumberFormat="1"/>
    <xf numFmtId="0" fontId="0" fillId="0" borderId="0" xfId="0" pivotButton="1"/>
    <xf numFmtId="0" fontId="0" fillId="0" borderId="0" xfId="0" applyAlignment="1">
      <alignment horizontal="left"/>
    </xf>
    <xf numFmtId="165" fontId="0" fillId="0" borderId="0" xfId="0" applyNumberFormat="1"/>
    <xf numFmtId="10" fontId="0" fillId="0" borderId="0" xfId="0" applyNumberFormat="1"/>
    <xf numFmtId="0" fontId="0" fillId="0" borderId="0" xfId="0" applyAlignment="1">
      <alignment horizontal="right"/>
    </xf>
    <xf numFmtId="166" fontId="1" fillId="0" borderId="0" xfId="3" applyNumberFormat="1" applyFont="1" applyAlignment="1">
      <alignment horizontal="right"/>
    </xf>
    <xf numFmtId="0" fontId="1" fillId="0" borderId="0" xfId="0" applyFont="1" applyAlignment="1">
      <alignment horizontal="right"/>
    </xf>
    <xf numFmtId="0" fontId="6" fillId="3" borderId="0" xfId="0" applyFont="1" applyFill="1" applyAlignment="1">
      <alignment vertical="center"/>
    </xf>
    <xf numFmtId="0" fontId="0" fillId="0" borderId="0" xfId="0" applyAlignment="1">
      <alignment horizontal="center"/>
    </xf>
    <xf numFmtId="166" fontId="0" fillId="0" borderId="0" xfId="3" applyNumberFormat="1" applyFont="1"/>
    <xf numFmtId="0" fontId="6" fillId="4" borderId="0" xfId="0" applyFont="1" applyFill="1" applyAlignment="1">
      <alignment vertical="center"/>
    </xf>
    <xf numFmtId="0" fontId="3" fillId="4" borderId="0" xfId="0" applyFont="1" applyFill="1"/>
    <xf numFmtId="166" fontId="9" fillId="0" borderId="4" xfId="3" applyNumberFormat="1" applyFont="1" applyBorder="1"/>
    <xf numFmtId="0" fontId="8" fillId="0" borderId="1" xfId="0" applyFont="1" applyBorder="1" applyAlignment="1">
      <alignment horizontal="center"/>
    </xf>
    <xf numFmtId="0" fontId="8" fillId="0" borderId="5" xfId="0" applyFont="1" applyBorder="1" applyAlignment="1">
      <alignment horizontal="right" indent="1"/>
    </xf>
    <xf numFmtId="0" fontId="8" fillId="0" borderId="2" xfId="0" applyFont="1" applyBorder="1" applyAlignment="1">
      <alignment horizontal="center"/>
    </xf>
    <xf numFmtId="166" fontId="8" fillId="0" borderId="3" xfId="3" applyNumberFormat="1" applyFont="1" applyBorder="1"/>
    <xf numFmtId="0" fontId="8" fillId="0" borderId="7" xfId="0" applyFont="1" applyBorder="1" applyAlignment="1">
      <alignment horizontal="right" indent="1"/>
    </xf>
    <xf numFmtId="166" fontId="8" fillId="0" borderId="8" xfId="3" applyNumberFormat="1" applyFont="1" applyBorder="1"/>
    <xf numFmtId="166" fontId="8" fillId="0" borderId="6" xfId="3" applyNumberFormat="1" applyFont="1" applyBorder="1"/>
    <xf numFmtId="166" fontId="9" fillId="0" borderId="3" xfId="3" applyNumberFormat="1" applyFont="1" applyBorder="1"/>
    <xf numFmtId="0" fontId="8" fillId="0" borderId="0" xfId="0" applyFont="1"/>
    <xf numFmtId="0" fontId="8" fillId="0" borderId="9" xfId="0" applyFont="1" applyBorder="1" applyAlignment="1">
      <alignment horizontal="center"/>
    </xf>
  </cellXfs>
  <cellStyles count="4">
    <cellStyle name="Comma" xfId="3" builtinId="3"/>
    <cellStyle name="Currency" xfId="2" builtinId="4"/>
    <cellStyle name="Hyperlink" xfId="1" builtinId="8"/>
    <cellStyle name="Normal" xfId="0" builtinId="0"/>
  </cellStyles>
  <dxfs count="22">
    <dxf>
      <border>
        <left/>
        <right/>
        <top/>
        <bottom/>
        <vertical/>
        <horizontal/>
      </border>
    </dxf>
    <dxf>
      <border>
        <left/>
        <right/>
        <top/>
        <bottom/>
        <vertical/>
        <horizontal/>
      </border>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numFmt numFmtId="34" formatCode="_-&quot;$&quot;* #,##0.00_-;\-&quot;$&quot;* #,##0.00_-;_-&quot;$&quot;* &quot;-&quot;??_-;_-@_-"/>
    </dxf>
    <dxf>
      <font>
        <b val="0"/>
        <i val="0"/>
        <strike val="0"/>
        <condense val="0"/>
        <extend val="0"/>
        <outline val="0"/>
        <shadow val="0"/>
        <u val="none"/>
        <vertAlign val="baseline"/>
        <sz val="11"/>
        <color theme="1"/>
        <name val="Calibri"/>
        <scheme val="minor"/>
      </font>
      <numFmt numFmtId="19" formatCode="dd/mm/yyyy"/>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numFmt numFmtId="166" formatCode="_-* #,##0_-;\-* #,##0_-;_-* &quot;-&quot;??_-;_-@_-"/>
    </dxf>
    <dxf>
      <alignment horizontal="center" vertical="bottom" textRotation="0" wrapText="0" indent="0" justifyLastLine="0" shrinkToFit="0" readingOrder="0"/>
    </dxf>
    <dxf>
      <alignment horizontal="right"/>
    </dxf>
    <dxf>
      <alignment horizontal="right"/>
    </dxf>
    <dxf>
      <numFmt numFmtId="4" formatCode="#,##0.00"/>
    </dxf>
    <dxf>
      <numFmt numFmtId="4" formatCode="#,##0.00"/>
    </dxf>
    <dxf>
      <numFmt numFmtId="0" formatCode="General"/>
    </dxf>
    <dxf>
      <numFmt numFmtId="0" formatCode="General"/>
    </dxf>
    <dxf>
      <numFmt numFmtId="0" formatCode="General"/>
    </dxf>
    <dxf>
      <numFmt numFmtId="0" formatCode="General"/>
    </dxf>
    <dxf>
      <alignment horizontal="righ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sheetMetadata" Target="metadata.xml"/><Relationship Id="rId10" Type="http://schemas.microsoft.com/office/2007/relationships/slicerCache" Target="slicerCaches/slicerCache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pivotCacheDefinition" Target="pivotCache/pivotCacheDefinition2.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svg"/><Relationship Id="rId2" Type="http://schemas.openxmlformats.org/officeDocument/2006/relationships/image" Target="../media/image1.png"/><Relationship Id="rId1" Type="http://schemas.openxmlformats.org/officeDocument/2006/relationships/hyperlink" Target="https://www.myonlinetraininghub.com/" TargetMode="External"/><Relationship Id="rId5" Type="http://schemas.openxmlformats.org/officeDocument/2006/relationships/image" Target="../media/image4.png"/><Relationship Id="rId4"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2.svg"/><Relationship Id="rId7" Type="http://schemas.openxmlformats.org/officeDocument/2006/relationships/hyperlink" Target="https://youtu.be/o2zZFchF6GU" TargetMode="External"/><Relationship Id="rId2" Type="http://schemas.openxmlformats.org/officeDocument/2006/relationships/image" Target="../media/image1.png"/><Relationship Id="rId1" Type="http://schemas.openxmlformats.org/officeDocument/2006/relationships/hyperlink" Target="https://www.myonlinetraininghub.com/" TargetMode="External"/><Relationship Id="rId6" Type="http://schemas.openxmlformats.org/officeDocument/2006/relationships/image" Target="../media/image6.svg"/><Relationship Id="rId5" Type="http://schemas.openxmlformats.org/officeDocument/2006/relationships/image" Target="../media/image5.png"/><Relationship Id="rId4" Type="http://schemas.openxmlformats.org/officeDocument/2006/relationships/hyperlink" Target="https://www.myonlinetraininghub.com/top-4-excel-features-every-professional-should-master" TargetMode="External"/></Relationships>
</file>

<file path=xl/drawings/_rels/drawing3.xml.rels><?xml version="1.0" encoding="UTF-8" standalone="yes"?>
<Relationships xmlns="http://schemas.openxmlformats.org/package/2006/relationships"><Relationship Id="rId3" Type="http://schemas.openxmlformats.org/officeDocument/2006/relationships/image" Target="../media/image2.svg"/><Relationship Id="rId7" Type="http://schemas.openxmlformats.org/officeDocument/2006/relationships/hyperlink" Target="https://youtu.be/o2zZFchF6GU" TargetMode="External"/><Relationship Id="rId2" Type="http://schemas.openxmlformats.org/officeDocument/2006/relationships/image" Target="../media/image1.png"/><Relationship Id="rId1" Type="http://schemas.openxmlformats.org/officeDocument/2006/relationships/hyperlink" Target="https://www.myonlinetraininghub.com/" TargetMode="External"/><Relationship Id="rId6" Type="http://schemas.openxmlformats.org/officeDocument/2006/relationships/image" Target="../media/image6.svg"/><Relationship Id="rId5" Type="http://schemas.openxmlformats.org/officeDocument/2006/relationships/image" Target="../media/image5.png"/><Relationship Id="rId4" Type="http://schemas.openxmlformats.org/officeDocument/2006/relationships/hyperlink" Target="https://www.myonlinetraininghub.com/top-4-excel-features-every-professional-should-master" TargetMode="External"/></Relationships>
</file>

<file path=xl/drawings/_rels/drawing4.xml.rels><?xml version="1.0" encoding="UTF-8" standalone="yes"?>
<Relationships xmlns="http://schemas.openxmlformats.org/package/2006/relationships"><Relationship Id="rId3" Type="http://schemas.openxmlformats.org/officeDocument/2006/relationships/image" Target="../media/image2.svg"/><Relationship Id="rId7" Type="http://schemas.openxmlformats.org/officeDocument/2006/relationships/hyperlink" Target="https://youtu.be/o2zZFchF6GU" TargetMode="External"/><Relationship Id="rId2" Type="http://schemas.openxmlformats.org/officeDocument/2006/relationships/image" Target="../media/image1.png"/><Relationship Id="rId1" Type="http://schemas.openxmlformats.org/officeDocument/2006/relationships/hyperlink" Target="https://www.myonlinetraininghub.com/" TargetMode="External"/><Relationship Id="rId6" Type="http://schemas.openxmlformats.org/officeDocument/2006/relationships/image" Target="../media/image6.svg"/><Relationship Id="rId5" Type="http://schemas.openxmlformats.org/officeDocument/2006/relationships/image" Target="../media/image5.png"/><Relationship Id="rId4" Type="http://schemas.openxmlformats.org/officeDocument/2006/relationships/hyperlink" Target="https://www.myonlinetraininghub.com/top-4-excel-features-every-professional-should-master" TargetMode="External"/></Relationships>
</file>

<file path=xl/drawings/_rels/drawing5.xml.rels><?xml version="1.0" encoding="UTF-8" standalone="yes"?>
<Relationships xmlns="http://schemas.openxmlformats.org/package/2006/relationships"><Relationship Id="rId3" Type="http://schemas.openxmlformats.org/officeDocument/2006/relationships/image" Target="../media/image2.svg"/><Relationship Id="rId7" Type="http://schemas.openxmlformats.org/officeDocument/2006/relationships/hyperlink" Target="https://youtu.be/o2zZFchF6GU" TargetMode="External"/><Relationship Id="rId2" Type="http://schemas.openxmlformats.org/officeDocument/2006/relationships/image" Target="../media/image1.png"/><Relationship Id="rId1" Type="http://schemas.openxmlformats.org/officeDocument/2006/relationships/hyperlink" Target="https://www.myonlinetraininghub.com/" TargetMode="External"/><Relationship Id="rId6" Type="http://schemas.openxmlformats.org/officeDocument/2006/relationships/image" Target="../media/image6.svg"/><Relationship Id="rId5" Type="http://schemas.openxmlformats.org/officeDocument/2006/relationships/image" Target="../media/image5.png"/><Relationship Id="rId4" Type="http://schemas.openxmlformats.org/officeDocument/2006/relationships/hyperlink" Target="https://www.myonlinetraininghub.com/top-4-excel-features-every-professional-should-master" TargetMode="External"/></Relationships>
</file>

<file path=xl/drawings/_rels/drawing6.xml.rels><?xml version="1.0" encoding="UTF-8" standalone="yes"?>
<Relationships xmlns="http://schemas.openxmlformats.org/package/2006/relationships"><Relationship Id="rId8" Type="http://schemas.openxmlformats.org/officeDocument/2006/relationships/hyperlink" Target="https://www.instagram.com/mynda.treacy/" TargetMode="External"/><Relationship Id="rId13" Type="http://schemas.openxmlformats.org/officeDocument/2006/relationships/image" Target="../media/image9.png"/><Relationship Id="rId3" Type="http://schemas.openxmlformats.org/officeDocument/2006/relationships/image" Target="../media/image2.svg"/><Relationship Id="rId7" Type="http://schemas.openxmlformats.org/officeDocument/2006/relationships/image" Target="../media/image4.png"/><Relationship Id="rId12" Type="http://schemas.openxmlformats.org/officeDocument/2006/relationships/hyperlink" Target="https://www.tiktok.com/@myndatreacy" TargetMode="External"/><Relationship Id="rId17" Type="http://schemas.openxmlformats.org/officeDocument/2006/relationships/image" Target="../media/image11.png"/><Relationship Id="rId2" Type="http://schemas.openxmlformats.org/officeDocument/2006/relationships/image" Target="../media/image1.png"/><Relationship Id="rId16" Type="http://schemas.openxmlformats.org/officeDocument/2006/relationships/hyperlink" Target="https://twitter.com/OnlineTrainingH" TargetMode="External"/><Relationship Id="rId1" Type="http://schemas.openxmlformats.org/officeDocument/2006/relationships/hyperlink" Target="https://www.myonlinetraininghub.com/" TargetMode="External"/><Relationship Id="rId6" Type="http://schemas.openxmlformats.org/officeDocument/2006/relationships/hyperlink" Target="https://www.linkedin.com/in/myndatreacy/" TargetMode="External"/><Relationship Id="rId11" Type="http://schemas.openxmlformats.org/officeDocument/2006/relationships/image" Target="../media/image8.png"/><Relationship Id="rId5" Type="http://schemas.openxmlformats.org/officeDocument/2006/relationships/image" Target="../media/image3.png"/><Relationship Id="rId15" Type="http://schemas.openxmlformats.org/officeDocument/2006/relationships/image" Target="../media/image10.png"/><Relationship Id="rId10" Type="http://schemas.openxmlformats.org/officeDocument/2006/relationships/hyperlink" Target="https://www.pinterest.com.au/myndatreacy/" TargetMode="External"/><Relationship Id="rId4" Type="http://schemas.openxmlformats.org/officeDocument/2006/relationships/hyperlink" Target="https://www.youtube.com/user/MyOnlineTrainingHub" TargetMode="External"/><Relationship Id="rId9" Type="http://schemas.openxmlformats.org/officeDocument/2006/relationships/image" Target="../media/image7.png"/><Relationship Id="rId14" Type="http://schemas.openxmlformats.org/officeDocument/2006/relationships/hyperlink" Target="https://www.facebook.com/MyOnlineTrainingHub" TargetMode="External"/></Relationships>
</file>

<file path=xl/drawings/_rels/drawing7.xml.rels><?xml version="1.0" encoding="UTF-8" standalone="yes"?>
<Relationships xmlns="http://schemas.openxmlformats.org/package/2006/relationships"><Relationship Id="rId3" Type="http://schemas.openxmlformats.org/officeDocument/2006/relationships/image" Target="../media/image6.svg"/><Relationship Id="rId2" Type="http://schemas.openxmlformats.org/officeDocument/2006/relationships/image" Target="../media/image5.png"/><Relationship Id="rId1" Type="http://schemas.openxmlformats.org/officeDocument/2006/relationships/hyperlink" Target="https://www.myonlinetraininghub.com/top-4-excel-features-every-professional-should-master" TargetMode="External"/><Relationship Id="rId4" Type="http://schemas.openxmlformats.org/officeDocument/2006/relationships/hyperlink" Target="https://youtu.be/o2zZFchF6GU" TargetMode="External"/></Relationships>
</file>

<file path=xl/drawings/drawing1.xml><?xml version="1.0" encoding="utf-8"?>
<xdr:wsDr xmlns:xdr="http://schemas.openxmlformats.org/drawingml/2006/spreadsheetDrawing" xmlns:a="http://schemas.openxmlformats.org/drawingml/2006/main">
  <xdr:oneCellAnchor>
    <xdr:from>
      <xdr:col>11</xdr:col>
      <xdr:colOff>409653</xdr:colOff>
      <xdr:row>0</xdr:row>
      <xdr:rowOff>9525</xdr:rowOff>
    </xdr:from>
    <xdr:ext cx="3238500" cy="647700"/>
    <xdr:pic>
      <xdr:nvPicPr>
        <xdr:cNvPr id="2" name="my-online-training-hub-logo-2">
          <a:hlinkClick xmlns:r="http://schemas.openxmlformats.org/officeDocument/2006/relationships" r:id="rId1"/>
          <a:extLst>
            <a:ext uri="{FF2B5EF4-FFF2-40B4-BE49-F238E27FC236}">
              <a16:creationId xmlns:a16="http://schemas.microsoft.com/office/drawing/2014/main" id="{CF6CF1F9-6A57-46D0-8038-763FB297F57A}"/>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rcRect/>
        <a:stretch/>
      </xdr:blipFill>
      <xdr:spPr>
        <a:xfrm>
          <a:off x="6829503" y="9525"/>
          <a:ext cx="3238500" cy="647700"/>
        </a:xfrm>
        <a:prstGeom prst="rect">
          <a:avLst/>
        </a:prstGeom>
      </xdr:spPr>
    </xdr:pic>
    <xdr:clientData/>
  </xdr:oneCellAnchor>
  <xdr:oneCellAnchor>
    <xdr:from>
      <xdr:col>1</xdr:col>
      <xdr:colOff>0</xdr:colOff>
      <xdr:row>11</xdr:row>
      <xdr:rowOff>0</xdr:rowOff>
    </xdr:from>
    <xdr:ext cx="609600" cy="0"/>
    <xdr:pic>
      <xdr:nvPicPr>
        <xdr:cNvPr id="3" name="Picture 2" descr="YouTube Channel">
          <a:extLst>
            <a:ext uri="{FF2B5EF4-FFF2-40B4-BE49-F238E27FC236}">
              <a16:creationId xmlns:a16="http://schemas.microsoft.com/office/drawing/2014/main" id="{404BCE7E-7F69-43C5-A108-7637388EA58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3850" y="2952750"/>
          <a:ext cx="609600" cy="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11</xdr:row>
      <xdr:rowOff>0</xdr:rowOff>
    </xdr:from>
    <xdr:ext cx="609600" cy="0"/>
    <xdr:pic>
      <xdr:nvPicPr>
        <xdr:cNvPr id="4" name="Picture 3" descr="LinkedIn Profile">
          <a:extLst>
            <a:ext uri="{FF2B5EF4-FFF2-40B4-BE49-F238E27FC236}">
              <a16:creationId xmlns:a16="http://schemas.microsoft.com/office/drawing/2014/main" id="{F7E66AD2-56F9-432E-8686-AC3434CEAA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23850" y="2952750"/>
          <a:ext cx="609600" cy="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absolute">
    <xdr:from>
      <xdr:col>7</xdr:col>
      <xdr:colOff>591283</xdr:colOff>
      <xdr:row>0</xdr:row>
      <xdr:rowOff>0</xdr:rowOff>
    </xdr:from>
    <xdr:to>
      <xdr:col>12</xdr:col>
      <xdr:colOff>420561</xdr:colOff>
      <xdr:row>1</xdr:row>
      <xdr:rowOff>19049</xdr:rowOff>
    </xdr:to>
    <xdr:pic>
      <xdr:nvPicPr>
        <xdr:cNvPr id="2" name="my-online-training-hub-logo-2">
          <a:hlinkClick xmlns:r="http://schemas.openxmlformats.org/officeDocument/2006/relationships" r:id="rId1"/>
          <a:extLst>
            <a:ext uri="{FF2B5EF4-FFF2-40B4-BE49-F238E27FC236}">
              <a16:creationId xmlns:a16="http://schemas.microsoft.com/office/drawing/2014/main" id="{A6E4FEDE-548B-459C-A509-A428D3F51235}"/>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rcRect/>
        <a:stretch/>
      </xdr:blipFill>
      <xdr:spPr>
        <a:xfrm>
          <a:off x="5925283" y="0"/>
          <a:ext cx="3185009" cy="641837"/>
        </a:xfrm>
        <a:prstGeom prst="rect">
          <a:avLst/>
        </a:prstGeom>
      </xdr:spPr>
    </xdr:pic>
    <xdr:clientData/>
  </xdr:twoCellAnchor>
  <xdr:twoCellAnchor editAs="absolute">
    <xdr:from>
      <xdr:col>4</xdr:col>
      <xdr:colOff>227135</xdr:colOff>
      <xdr:row>0</xdr:row>
      <xdr:rowOff>197827</xdr:rowOff>
    </xdr:from>
    <xdr:to>
      <xdr:col>5</xdr:col>
      <xdr:colOff>795705</xdr:colOff>
      <xdr:row>0</xdr:row>
      <xdr:rowOff>493102</xdr:rowOff>
    </xdr:to>
    <xdr:grpSp>
      <xdr:nvGrpSpPr>
        <xdr:cNvPr id="3" name="Group 2">
          <a:hlinkClick xmlns:r="http://schemas.openxmlformats.org/officeDocument/2006/relationships" r:id="rId4"/>
          <a:extLst>
            <a:ext uri="{FF2B5EF4-FFF2-40B4-BE49-F238E27FC236}">
              <a16:creationId xmlns:a16="http://schemas.microsoft.com/office/drawing/2014/main" id="{1FBF37A1-A3AF-4D7C-99E8-3C7134017464}"/>
            </a:ext>
          </a:extLst>
        </xdr:cNvPr>
        <xdr:cNvGrpSpPr/>
      </xdr:nvGrpSpPr>
      <xdr:grpSpPr>
        <a:xfrm>
          <a:off x="3026020" y="197827"/>
          <a:ext cx="1162050" cy="295275"/>
          <a:chOff x="4486275" y="142875"/>
          <a:chExt cx="1162050" cy="295275"/>
        </a:xfrm>
      </xdr:grpSpPr>
      <xdr:sp macro="" textlink="">
        <xdr:nvSpPr>
          <xdr:cNvPr id="4" name="Rectangle: Rounded Corners 3">
            <a:extLst>
              <a:ext uri="{FF2B5EF4-FFF2-40B4-BE49-F238E27FC236}">
                <a16:creationId xmlns:a16="http://schemas.microsoft.com/office/drawing/2014/main" id="{32280115-39D2-EEA4-CFC8-C02E02FF861E}"/>
              </a:ext>
            </a:extLst>
          </xdr:cNvPr>
          <xdr:cNvSpPr/>
        </xdr:nvSpPr>
        <xdr:spPr>
          <a:xfrm>
            <a:off x="4486275" y="142875"/>
            <a:ext cx="1162050" cy="295275"/>
          </a:xfrm>
          <a:prstGeom prst="roundRect">
            <a:avLst/>
          </a:prstGeom>
          <a:solidFill>
            <a:schemeClr val="bg1">
              <a:lumMod val="50000"/>
            </a:schemeClr>
          </a:solidFill>
        </xdr:spPr>
        <xdr:style>
          <a:lnRef idx="0">
            <a:schemeClr val="accent3"/>
          </a:lnRef>
          <a:fillRef idx="3">
            <a:schemeClr val="accent3"/>
          </a:fillRef>
          <a:effectRef idx="3">
            <a:schemeClr val="accent3"/>
          </a:effectRef>
          <a:fontRef idx="minor">
            <a:schemeClr val="lt1"/>
          </a:fontRef>
        </xdr:style>
        <xdr:txBody>
          <a:bodyPr vertOverflow="clip" horzOverflow="clip" rtlCol="0" anchor="ctr"/>
          <a:lstStyle/>
          <a:p>
            <a:pPr algn="l"/>
            <a:r>
              <a:rPr lang="en-AU" sz="1100">
                <a:latin typeface="Segoe UI" panose="020B0502040204020203" pitchFamily="34" charset="0"/>
                <a:cs typeface="Segoe UI" panose="020B0502040204020203" pitchFamily="34" charset="0"/>
              </a:rPr>
              <a:t>read tutorial</a:t>
            </a:r>
          </a:p>
        </xdr:txBody>
      </xdr:sp>
      <xdr:pic>
        <xdr:nvPicPr>
          <xdr:cNvPr id="5" name="Graphic 4" descr="Document">
            <a:extLst>
              <a:ext uri="{FF2B5EF4-FFF2-40B4-BE49-F238E27FC236}">
                <a16:creationId xmlns:a16="http://schemas.microsoft.com/office/drawing/2014/main" id="{BE189E47-F228-7993-44D0-9D269D9E90E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5391149" y="171449"/>
            <a:ext cx="238126" cy="238126"/>
          </a:xfrm>
          <a:prstGeom prst="rect">
            <a:avLst/>
          </a:prstGeom>
        </xdr:spPr>
      </xdr:pic>
    </xdr:grpSp>
    <xdr:clientData/>
  </xdr:twoCellAnchor>
  <xdr:twoCellAnchor editAs="absolute">
    <xdr:from>
      <xdr:col>5</xdr:col>
      <xdr:colOff>938579</xdr:colOff>
      <xdr:row>0</xdr:row>
      <xdr:rowOff>197827</xdr:rowOff>
    </xdr:from>
    <xdr:to>
      <xdr:col>7</xdr:col>
      <xdr:colOff>359019</xdr:colOff>
      <xdr:row>0</xdr:row>
      <xdr:rowOff>493102</xdr:rowOff>
    </xdr:to>
    <xdr:grpSp>
      <xdr:nvGrpSpPr>
        <xdr:cNvPr id="6" name="Group 5">
          <a:hlinkClick xmlns:r="http://schemas.openxmlformats.org/officeDocument/2006/relationships" r:id="rId7"/>
          <a:extLst>
            <a:ext uri="{FF2B5EF4-FFF2-40B4-BE49-F238E27FC236}">
              <a16:creationId xmlns:a16="http://schemas.microsoft.com/office/drawing/2014/main" id="{742FEAC9-F358-4A0C-A973-866774DB7DB9}"/>
            </a:ext>
          </a:extLst>
        </xdr:cNvPr>
        <xdr:cNvGrpSpPr/>
      </xdr:nvGrpSpPr>
      <xdr:grpSpPr>
        <a:xfrm>
          <a:off x="4330944" y="197827"/>
          <a:ext cx="1362075" cy="295275"/>
          <a:chOff x="5400674" y="152400"/>
          <a:chExt cx="1362075" cy="295275"/>
        </a:xfrm>
      </xdr:grpSpPr>
      <xdr:sp macro="" textlink="">
        <xdr:nvSpPr>
          <xdr:cNvPr id="7" name="Rectangle: Rounded Corners 6">
            <a:extLst>
              <a:ext uri="{FF2B5EF4-FFF2-40B4-BE49-F238E27FC236}">
                <a16:creationId xmlns:a16="http://schemas.microsoft.com/office/drawing/2014/main" id="{EEAC8B52-99E2-B421-63C9-D203E429D842}"/>
              </a:ext>
            </a:extLst>
          </xdr:cNvPr>
          <xdr:cNvSpPr/>
        </xdr:nvSpPr>
        <xdr:spPr>
          <a:xfrm>
            <a:off x="5400674" y="152400"/>
            <a:ext cx="1362075" cy="295275"/>
          </a:xfrm>
          <a:prstGeom prst="roundRect">
            <a:avLst/>
          </a:prstGeom>
          <a:solidFill>
            <a:schemeClr val="bg1">
              <a:lumMod val="50000"/>
            </a:schemeClr>
          </a:solidFill>
        </xdr:spPr>
        <xdr:style>
          <a:lnRef idx="0">
            <a:schemeClr val="accent3"/>
          </a:lnRef>
          <a:fillRef idx="3">
            <a:schemeClr val="accent3"/>
          </a:fillRef>
          <a:effectRef idx="3">
            <a:schemeClr val="accent3"/>
          </a:effectRef>
          <a:fontRef idx="minor">
            <a:schemeClr val="lt1"/>
          </a:fontRef>
        </xdr:style>
        <xdr:txBody>
          <a:bodyPr vertOverflow="clip" horzOverflow="clip" rtlCol="0" anchor="ctr"/>
          <a:lstStyle/>
          <a:p>
            <a:pPr algn="l"/>
            <a:r>
              <a:rPr lang="en-AU" sz="1100">
                <a:latin typeface="Segoe UI" panose="020B0502040204020203" pitchFamily="34" charset="0"/>
                <a:cs typeface="Segoe UI" panose="020B0502040204020203" pitchFamily="34" charset="0"/>
              </a:rPr>
              <a:t>watch tutorial</a:t>
            </a:r>
          </a:p>
        </xdr:txBody>
      </xdr:sp>
      <xdr:grpSp>
        <xdr:nvGrpSpPr>
          <xdr:cNvPr id="8" name="Group 7">
            <a:extLst>
              <a:ext uri="{FF2B5EF4-FFF2-40B4-BE49-F238E27FC236}">
                <a16:creationId xmlns:a16="http://schemas.microsoft.com/office/drawing/2014/main" id="{9CFF8C38-8382-ADB8-82A5-B8144F8ECF62}"/>
              </a:ext>
            </a:extLst>
          </xdr:cNvPr>
          <xdr:cNvGrpSpPr/>
        </xdr:nvGrpSpPr>
        <xdr:grpSpPr>
          <a:xfrm>
            <a:off x="6419850" y="200025"/>
            <a:ext cx="280427" cy="200025"/>
            <a:chOff x="5495924" y="2943225"/>
            <a:chExt cx="1362075" cy="971550"/>
          </a:xfrm>
        </xdr:grpSpPr>
        <xdr:sp macro="" textlink="">
          <xdr:nvSpPr>
            <xdr:cNvPr id="9" name="Rectangle: Rounded Corners 8">
              <a:extLst>
                <a:ext uri="{FF2B5EF4-FFF2-40B4-BE49-F238E27FC236}">
                  <a16:creationId xmlns:a16="http://schemas.microsoft.com/office/drawing/2014/main" id="{CD8BDFC2-BF01-0D07-2B8E-0A1DE805A6D2}"/>
                </a:ext>
              </a:extLst>
            </xdr:cNvPr>
            <xdr:cNvSpPr/>
          </xdr:nvSpPr>
          <xdr:spPr>
            <a:xfrm>
              <a:off x="5495924" y="2943225"/>
              <a:ext cx="1362075" cy="971550"/>
            </a:xfrm>
            <a:prstGeom prst="roundRect">
              <a:avLst>
                <a:gd name="adj" fmla="val 23738"/>
              </a:avLst>
            </a:prstGeom>
            <a:solidFill>
              <a:srgbClr val="FF0000">
                <a:alpha val="69804"/>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sp macro="" textlink="">
          <xdr:nvSpPr>
            <xdr:cNvPr id="10" name="Isosceles Triangle 9">
              <a:extLst>
                <a:ext uri="{FF2B5EF4-FFF2-40B4-BE49-F238E27FC236}">
                  <a16:creationId xmlns:a16="http://schemas.microsoft.com/office/drawing/2014/main" id="{5228EB3A-7A32-FDAF-8FE1-CD9F130793AA}"/>
                </a:ext>
              </a:extLst>
            </xdr:cNvPr>
            <xdr:cNvSpPr/>
          </xdr:nvSpPr>
          <xdr:spPr>
            <a:xfrm rot="5400000">
              <a:off x="5960961" y="3267000"/>
              <a:ext cx="432000" cy="324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grpSp>
    </xdr:grpSp>
    <xdr:clientData/>
  </xdr:twoCellAnchor>
</xdr:wsDr>
</file>

<file path=xl/drawings/drawing3.xml><?xml version="1.0" encoding="utf-8"?>
<xdr:wsDr xmlns:xdr="http://schemas.openxmlformats.org/drawingml/2006/spreadsheetDrawing" xmlns:a="http://schemas.openxmlformats.org/drawingml/2006/main">
  <xdr:twoCellAnchor editAs="absolute">
    <xdr:from>
      <xdr:col>8</xdr:col>
      <xdr:colOff>245452</xdr:colOff>
      <xdr:row>0</xdr:row>
      <xdr:rowOff>0</xdr:rowOff>
    </xdr:from>
    <xdr:to>
      <xdr:col>13</xdr:col>
      <xdr:colOff>179504</xdr:colOff>
      <xdr:row>1</xdr:row>
      <xdr:rowOff>19049</xdr:rowOff>
    </xdr:to>
    <xdr:pic>
      <xdr:nvPicPr>
        <xdr:cNvPr id="2" name="my-online-training-hub-logo-2">
          <a:hlinkClick xmlns:r="http://schemas.openxmlformats.org/officeDocument/2006/relationships" r:id="rId1"/>
          <a:extLst>
            <a:ext uri="{FF2B5EF4-FFF2-40B4-BE49-F238E27FC236}">
              <a16:creationId xmlns:a16="http://schemas.microsoft.com/office/drawing/2014/main" id="{BC199945-9706-4333-9CF7-8B7B37DEAAA5}"/>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rcRect/>
        <a:stretch/>
      </xdr:blipFill>
      <xdr:spPr>
        <a:xfrm>
          <a:off x="6165606" y="0"/>
          <a:ext cx="3194533" cy="641837"/>
        </a:xfrm>
        <a:prstGeom prst="rect">
          <a:avLst/>
        </a:prstGeom>
      </xdr:spPr>
    </xdr:pic>
    <xdr:clientData/>
  </xdr:twoCellAnchor>
  <xdr:twoCellAnchor editAs="absolute">
    <xdr:from>
      <xdr:col>1</xdr:col>
      <xdr:colOff>0</xdr:colOff>
      <xdr:row>1</xdr:row>
      <xdr:rowOff>190499</xdr:rowOff>
    </xdr:from>
    <xdr:to>
      <xdr:col>5</xdr:col>
      <xdr:colOff>0</xdr:colOff>
      <xdr:row>3</xdr:row>
      <xdr:rowOff>0</xdr:rowOff>
    </xdr:to>
    <mc:AlternateContent xmlns:mc="http://schemas.openxmlformats.org/markup-compatibility/2006" xmlns:sle15="http://schemas.microsoft.com/office/drawing/2012/slicer">
      <mc:Choice Requires="sle15">
        <xdr:graphicFrame macro="">
          <xdr:nvGraphicFramePr>
            <xdr:cNvPr id="3" name="Category">
              <a:extLst>
                <a:ext uri="{FF2B5EF4-FFF2-40B4-BE49-F238E27FC236}">
                  <a16:creationId xmlns:a16="http://schemas.microsoft.com/office/drawing/2014/main" id="{1BB66A6E-30AC-E81D-EB71-2E475D8A5589}"/>
                </a:ext>
              </a:extLst>
            </xdr:cNvPr>
            <xdr:cNvGraphicFramePr/>
          </xdr:nvGraphicFramePr>
          <xdr:xfrm>
            <a:off x="0" y="0"/>
            <a:ext cx="0" cy="0"/>
          </xdr:xfrm>
          <a:graphic>
            <a:graphicData uri="http://schemas.microsoft.com/office/drawing/2010/slicer">
              <sle:slicer xmlns:sle="http://schemas.microsoft.com/office/drawing/2010/slicer" name="Category"/>
            </a:graphicData>
          </a:graphic>
        </xdr:graphicFrame>
      </mc:Choice>
      <mc:Fallback xmlns="">
        <xdr:sp macro="" textlink="">
          <xdr:nvSpPr>
            <xdr:cNvPr id="0" name=""/>
            <xdr:cNvSpPr>
              <a:spLocks noTextEdit="1"/>
            </xdr:cNvSpPr>
          </xdr:nvSpPr>
          <xdr:spPr>
            <a:xfrm>
              <a:off x="183173" y="813287"/>
              <a:ext cx="4191000" cy="637444"/>
            </a:xfrm>
            <a:prstGeom prst="rect">
              <a:avLst/>
            </a:prstGeom>
            <a:solidFill>
              <a:prstClr val="white"/>
            </a:solidFill>
            <a:ln w="1">
              <a:solidFill>
                <a:prstClr val="green"/>
              </a:solidFill>
            </a:ln>
          </xdr:spPr>
          <xdr:txBody>
            <a:bodyPr vertOverflow="clip" horzOverflow="clip"/>
            <a:lstStyle/>
            <a:p>
              <a:r>
                <a:rPr lang="en-AU"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3</xdr:col>
      <xdr:colOff>1077059</xdr:colOff>
      <xdr:row>0</xdr:row>
      <xdr:rowOff>175846</xdr:rowOff>
    </xdr:from>
    <xdr:to>
      <xdr:col>5</xdr:col>
      <xdr:colOff>128955</xdr:colOff>
      <xdr:row>0</xdr:row>
      <xdr:rowOff>471121</xdr:rowOff>
    </xdr:to>
    <xdr:grpSp>
      <xdr:nvGrpSpPr>
        <xdr:cNvPr id="4" name="Group 3">
          <a:hlinkClick xmlns:r="http://schemas.openxmlformats.org/officeDocument/2006/relationships" r:id="rId4"/>
          <a:extLst>
            <a:ext uri="{FF2B5EF4-FFF2-40B4-BE49-F238E27FC236}">
              <a16:creationId xmlns:a16="http://schemas.microsoft.com/office/drawing/2014/main" id="{C7C5C2FC-353E-46E2-994D-24101E31000F}"/>
            </a:ext>
          </a:extLst>
        </xdr:cNvPr>
        <xdr:cNvGrpSpPr/>
      </xdr:nvGrpSpPr>
      <xdr:grpSpPr>
        <a:xfrm>
          <a:off x="3341078" y="175846"/>
          <a:ext cx="1162050" cy="295275"/>
          <a:chOff x="4486275" y="142875"/>
          <a:chExt cx="1162050" cy="295275"/>
        </a:xfrm>
      </xdr:grpSpPr>
      <xdr:sp macro="" textlink="">
        <xdr:nvSpPr>
          <xdr:cNvPr id="5" name="Rectangle: Rounded Corners 4">
            <a:extLst>
              <a:ext uri="{FF2B5EF4-FFF2-40B4-BE49-F238E27FC236}">
                <a16:creationId xmlns:a16="http://schemas.microsoft.com/office/drawing/2014/main" id="{E0FE0474-4000-C8E4-4760-4665E228FE2A}"/>
              </a:ext>
            </a:extLst>
          </xdr:cNvPr>
          <xdr:cNvSpPr/>
        </xdr:nvSpPr>
        <xdr:spPr>
          <a:xfrm>
            <a:off x="4486275" y="142875"/>
            <a:ext cx="1162050" cy="295275"/>
          </a:xfrm>
          <a:prstGeom prst="roundRect">
            <a:avLst/>
          </a:prstGeom>
          <a:solidFill>
            <a:schemeClr val="bg1">
              <a:lumMod val="50000"/>
            </a:schemeClr>
          </a:solidFill>
        </xdr:spPr>
        <xdr:style>
          <a:lnRef idx="0">
            <a:schemeClr val="accent3"/>
          </a:lnRef>
          <a:fillRef idx="3">
            <a:schemeClr val="accent3"/>
          </a:fillRef>
          <a:effectRef idx="3">
            <a:schemeClr val="accent3"/>
          </a:effectRef>
          <a:fontRef idx="minor">
            <a:schemeClr val="lt1"/>
          </a:fontRef>
        </xdr:style>
        <xdr:txBody>
          <a:bodyPr vertOverflow="clip" horzOverflow="clip" rtlCol="0" anchor="ctr"/>
          <a:lstStyle/>
          <a:p>
            <a:pPr algn="l"/>
            <a:r>
              <a:rPr lang="en-AU" sz="1100">
                <a:latin typeface="Segoe UI" panose="020B0502040204020203" pitchFamily="34" charset="0"/>
                <a:cs typeface="Segoe UI" panose="020B0502040204020203" pitchFamily="34" charset="0"/>
              </a:rPr>
              <a:t>read tutorial</a:t>
            </a:r>
          </a:p>
        </xdr:txBody>
      </xdr:sp>
      <xdr:pic>
        <xdr:nvPicPr>
          <xdr:cNvPr id="6" name="Graphic 5" descr="Document">
            <a:extLst>
              <a:ext uri="{FF2B5EF4-FFF2-40B4-BE49-F238E27FC236}">
                <a16:creationId xmlns:a16="http://schemas.microsoft.com/office/drawing/2014/main" id="{BF1BEC60-A0D4-5EFB-1CA7-2CC8CF56FD2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5391149" y="171449"/>
            <a:ext cx="238126" cy="238126"/>
          </a:xfrm>
          <a:prstGeom prst="rect">
            <a:avLst/>
          </a:prstGeom>
        </xdr:spPr>
      </xdr:pic>
    </xdr:grpSp>
    <xdr:clientData/>
  </xdr:twoCellAnchor>
  <xdr:twoCellAnchor editAs="absolute">
    <xdr:from>
      <xdr:col>6</xdr:col>
      <xdr:colOff>52021</xdr:colOff>
      <xdr:row>0</xdr:row>
      <xdr:rowOff>175846</xdr:rowOff>
    </xdr:from>
    <xdr:to>
      <xdr:col>8</xdr:col>
      <xdr:colOff>87923</xdr:colOff>
      <xdr:row>0</xdr:row>
      <xdr:rowOff>471121</xdr:rowOff>
    </xdr:to>
    <xdr:grpSp>
      <xdr:nvGrpSpPr>
        <xdr:cNvPr id="7" name="Group 6">
          <a:hlinkClick xmlns:r="http://schemas.openxmlformats.org/officeDocument/2006/relationships" r:id="rId7"/>
          <a:extLst>
            <a:ext uri="{FF2B5EF4-FFF2-40B4-BE49-F238E27FC236}">
              <a16:creationId xmlns:a16="http://schemas.microsoft.com/office/drawing/2014/main" id="{E09562BD-1E15-475A-BB39-F482E4F5CE8A}"/>
            </a:ext>
          </a:extLst>
        </xdr:cNvPr>
        <xdr:cNvGrpSpPr/>
      </xdr:nvGrpSpPr>
      <xdr:grpSpPr>
        <a:xfrm>
          <a:off x="4646002" y="175846"/>
          <a:ext cx="1362075" cy="295275"/>
          <a:chOff x="5400674" y="152400"/>
          <a:chExt cx="1362075" cy="295275"/>
        </a:xfrm>
      </xdr:grpSpPr>
      <xdr:sp macro="" textlink="">
        <xdr:nvSpPr>
          <xdr:cNvPr id="8" name="Rectangle: Rounded Corners 7">
            <a:extLst>
              <a:ext uri="{FF2B5EF4-FFF2-40B4-BE49-F238E27FC236}">
                <a16:creationId xmlns:a16="http://schemas.microsoft.com/office/drawing/2014/main" id="{E9CFB50B-71F9-C25E-459D-75B77C4B2080}"/>
              </a:ext>
            </a:extLst>
          </xdr:cNvPr>
          <xdr:cNvSpPr/>
        </xdr:nvSpPr>
        <xdr:spPr>
          <a:xfrm>
            <a:off x="5400674" y="152400"/>
            <a:ext cx="1362075" cy="295275"/>
          </a:xfrm>
          <a:prstGeom prst="roundRect">
            <a:avLst/>
          </a:prstGeom>
          <a:solidFill>
            <a:schemeClr val="bg1">
              <a:lumMod val="50000"/>
            </a:schemeClr>
          </a:solidFill>
        </xdr:spPr>
        <xdr:style>
          <a:lnRef idx="0">
            <a:schemeClr val="accent3"/>
          </a:lnRef>
          <a:fillRef idx="3">
            <a:schemeClr val="accent3"/>
          </a:fillRef>
          <a:effectRef idx="3">
            <a:schemeClr val="accent3"/>
          </a:effectRef>
          <a:fontRef idx="minor">
            <a:schemeClr val="lt1"/>
          </a:fontRef>
        </xdr:style>
        <xdr:txBody>
          <a:bodyPr vertOverflow="clip" horzOverflow="clip" rtlCol="0" anchor="ctr"/>
          <a:lstStyle/>
          <a:p>
            <a:pPr algn="l"/>
            <a:r>
              <a:rPr lang="en-AU" sz="1100">
                <a:latin typeface="Segoe UI" panose="020B0502040204020203" pitchFamily="34" charset="0"/>
                <a:cs typeface="Segoe UI" panose="020B0502040204020203" pitchFamily="34" charset="0"/>
              </a:rPr>
              <a:t>watch tutorial</a:t>
            </a:r>
          </a:p>
        </xdr:txBody>
      </xdr:sp>
      <xdr:grpSp>
        <xdr:nvGrpSpPr>
          <xdr:cNvPr id="9" name="Group 8">
            <a:extLst>
              <a:ext uri="{FF2B5EF4-FFF2-40B4-BE49-F238E27FC236}">
                <a16:creationId xmlns:a16="http://schemas.microsoft.com/office/drawing/2014/main" id="{23EF0D27-447C-6F55-058E-48FCE0445376}"/>
              </a:ext>
            </a:extLst>
          </xdr:cNvPr>
          <xdr:cNvGrpSpPr/>
        </xdr:nvGrpSpPr>
        <xdr:grpSpPr>
          <a:xfrm>
            <a:off x="6419850" y="200025"/>
            <a:ext cx="280427" cy="200025"/>
            <a:chOff x="5495924" y="2943225"/>
            <a:chExt cx="1362075" cy="971550"/>
          </a:xfrm>
        </xdr:grpSpPr>
        <xdr:sp macro="" textlink="">
          <xdr:nvSpPr>
            <xdr:cNvPr id="10" name="Rectangle: Rounded Corners 9">
              <a:extLst>
                <a:ext uri="{FF2B5EF4-FFF2-40B4-BE49-F238E27FC236}">
                  <a16:creationId xmlns:a16="http://schemas.microsoft.com/office/drawing/2014/main" id="{751AC4E2-5A5A-045B-F484-B85159994E31}"/>
                </a:ext>
              </a:extLst>
            </xdr:cNvPr>
            <xdr:cNvSpPr/>
          </xdr:nvSpPr>
          <xdr:spPr>
            <a:xfrm>
              <a:off x="5495924" y="2943225"/>
              <a:ext cx="1362075" cy="971550"/>
            </a:xfrm>
            <a:prstGeom prst="roundRect">
              <a:avLst>
                <a:gd name="adj" fmla="val 23738"/>
              </a:avLst>
            </a:prstGeom>
            <a:solidFill>
              <a:srgbClr val="FF0000">
                <a:alpha val="69804"/>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sp macro="" textlink="">
          <xdr:nvSpPr>
            <xdr:cNvPr id="11" name="Isosceles Triangle 10">
              <a:extLst>
                <a:ext uri="{FF2B5EF4-FFF2-40B4-BE49-F238E27FC236}">
                  <a16:creationId xmlns:a16="http://schemas.microsoft.com/office/drawing/2014/main" id="{4C56F325-2600-9AA1-043D-860829BC0EB9}"/>
                </a:ext>
              </a:extLst>
            </xdr:cNvPr>
            <xdr:cNvSpPr/>
          </xdr:nvSpPr>
          <xdr:spPr>
            <a:xfrm rot="5400000">
              <a:off x="5960961" y="3267000"/>
              <a:ext cx="432000" cy="324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grpSp>
    </xdr:grpSp>
    <xdr:clientData/>
  </xdr:twoCellAnchor>
</xdr:wsDr>
</file>

<file path=xl/drawings/drawing4.xml><?xml version="1.0" encoding="utf-8"?>
<xdr:wsDr xmlns:xdr="http://schemas.openxmlformats.org/drawingml/2006/spreadsheetDrawing" xmlns:a="http://schemas.openxmlformats.org/drawingml/2006/main">
  <xdr:twoCellAnchor editAs="absolute">
    <xdr:from>
      <xdr:col>9</xdr:col>
      <xdr:colOff>35902</xdr:colOff>
      <xdr:row>0</xdr:row>
      <xdr:rowOff>0</xdr:rowOff>
    </xdr:from>
    <xdr:to>
      <xdr:col>14</xdr:col>
      <xdr:colOff>189762</xdr:colOff>
      <xdr:row>1</xdr:row>
      <xdr:rowOff>19049</xdr:rowOff>
    </xdr:to>
    <xdr:pic>
      <xdr:nvPicPr>
        <xdr:cNvPr id="2" name="my-online-training-hub-logo-2">
          <a:hlinkClick xmlns:r="http://schemas.openxmlformats.org/officeDocument/2006/relationships" r:id="rId1"/>
          <a:extLst>
            <a:ext uri="{FF2B5EF4-FFF2-40B4-BE49-F238E27FC236}">
              <a16:creationId xmlns:a16="http://schemas.microsoft.com/office/drawing/2014/main" id="{6774F0BD-214F-4321-B441-4AAA4081273B}"/>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rcRect/>
        <a:stretch/>
      </xdr:blipFill>
      <xdr:spPr>
        <a:xfrm>
          <a:off x="6087940" y="0"/>
          <a:ext cx="3194534" cy="641837"/>
        </a:xfrm>
        <a:prstGeom prst="rect">
          <a:avLst/>
        </a:prstGeom>
      </xdr:spPr>
    </xdr:pic>
    <xdr:clientData/>
  </xdr:twoCellAnchor>
  <xdr:twoCellAnchor editAs="absolute">
    <xdr:from>
      <xdr:col>5</xdr:col>
      <xdr:colOff>175846</xdr:colOff>
      <xdr:row>0</xdr:row>
      <xdr:rowOff>205154</xdr:rowOff>
    </xdr:from>
    <xdr:to>
      <xdr:col>6</xdr:col>
      <xdr:colOff>707781</xdr:colOff>
      <xdr:row>0</xdr:row>
      <xdr:rowOff>500429</xdr:rowOff>
    </xdr:to>
    <xdr:grpSp>
      <xdr:nvGrpSpPr>
        <xdr:cNvPr id="3" name="Group 2">
          <a:hlinkClick xmlns:r="http://schemas.openxmlformats.org/officeDocument/2006/relationships" r:id="rId4"/>
          <a:extLst>
            <a:ext uri="{FF2B5EF4-FFF2-40B4-BE49-F238E27FC236}">
              <a16:creationId xmlns:a16="http://schemas.microsoft.com/office/drawing/2014/main" id="{79778D55-F1AE-4FBB-8025-A7A758738862}"/>
            </a:ext>
          </a:extLst>
        </xdr:cNvPr>
        <xdr:cNvGrpSpPr/>
      </xdr:nvGrpSpPr>
      <xdr:grpSpPr>
        <a:xfrm>
          <a:off x="3333750" y="205154"/>
          <a:ext cx="1162050" cy="295275"/>
          <a:chOff x="4486275" y="142875"/>
          <a:chExt cx="1162050" cy="295275"/>
        </a:xfrm>
      </xdr:grpSpPr>
      <xdr:sp macro="" textlink="">
        <xdr:nvSpPr>
          <xdr:cNvPr id="4" name="Rectangle: Rounded Corners 3">
            <a:extLst>
              <a:ext uri="{FF2B5EF4-FFF2-40B4-BE49-F238E27FC236}">
                <a16:creationId xmlns:a16="http://schemas.microsoft.com/office/drawing/2014/main" id="{0674811D-61A3-4055-7911-B692F002FFBB}"/>
              </a:ext>
            </a:extLst>
          </xdr:cNvPr>
          <xdr:cNvSpPr/>
        </xdr:nvSpPr>
        <xdr:spPr>
          <a:xfrm>
            <a:off x="4486275" y="142875"/>
            <a:ext cx="1162050" cy="295275"/>
          </a:xfrm>
          <a:prstGeom prst="roundRect">
            <a:avLst/>
          </a:prstGeom>
          <a:solidFill>
            <a:schemeClr val="bg1">
              <a:lumMod val="50000"/>
            </a:schemeClr>
          </a:solidFill>
        </xdr:spPr>
        <xdr:style>
          <a:lnRef idx="0">
            <a:schemeClr val="accent3"/>
          </a:lnRef>
          <a:fillRef idx="3">
            <a:schemeClr val="accent3"/>
          </a:fillRef>
          <a:effectRef idx="3">
            <a:schemeClr val="accent3"/>
          </a:effectRef>
          <a:fontRef idx="minor">
            <a:schemeClr val="lt1"/>
          </a:fontRef>
        </xdr:style>
        <xdr:txBody>
          <a:bodyPr vertOverflow="clip" horzOverflow="clip" rtlCol="0" anchor="ctr"/>
          <a:lstStyle/>
          <a:p>
            <a:pPr algn="l"/>
            <a:r>
              <a:rPr lang="en-AU" sz="1100">
                <a:latin typeface="Segoe UI" panose="020B0502040204020203" pitchFamily="34" charset="0"/>
                <a:cs typeface="Segoe UI" panose="020B0502040204020203" pitchFamily="34" charset="0"/>
              </a:rPr>
              <a:t>read tutorial</a:t>
            </a:r>
          </a:p>
        </xdr:txBody>
      </xdr:sp>
      <xdr:pic>
        <xdr:nvPicPr>
          <xdr:cNvPr id="5" name="Graphic 4" descr="Document">
            <a:extLst>
              <a:ext uri="{FF2B5EF4-FFF2-40B4-BE49-F238E27FC236}">
                <a16:creationId xmlns:a16="http://schemas.microsoft.com/office/drawing/2014/main" id="{CFE5FD04-A919-E7F1-8E16-522B627019E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5391149" y="171449"/>
            <a:ext cx="238126" cy="238126"/>
          </a:xfrm>
          <a:prstGeom prst="rect">
            <a:avLst/>
          </a:prstGeom>
        </xdr:spPr>
      </xdr:pic>
    </xdr:grpSp>
    <xdr:clientData/>
  </xdr:twoCellAnchor>
  <xdr:twoCellAnchor editAs="absolute">
    <xdr:from>
      <xdr:col>7</xdr:col>
      <xdr:colOff>95982</xdr:colOff>
      <xdr:row>0</xdr:row>
      <xdr:rowOff>205154</xdr:rowOff>
    </xdr:from>
    <xdr:to>
      <xdr:col>8</xdr:col>
      <xdr:colOff>703384</xdr:colOff>
      <xdr:row>0</xdr:row>
      <xdr:rowOff>500429</xdr:rowOff>
    </xdr:to>
    <xdr:grpSp>
      <xdr:nvGrpSpPr>
        <xdr:cNvPr id="6" name="Group 5">
          <a:hlinkClick xmlns:r="http://schemas.openxmlformats.org/officeDocument/2006/relationships" r:id="rId7"/>
          <a:extLst>
            <a:ext uri="{FF2B5EF4-FFF2-40B4-BE49-F238E27FC236}">
              <a16:creationId xmlns:a16="http://schemas.microsoft.com/office/drawing/2014/main" id="{65C073B4-7596-4B98-A0D2-7CB5006D38BA}"/>
            </a:ext>
          </a:extLst>
        </xdr:cNvPr>
        <xdr:cNvGrpSpPr/>
      </xdr:nvGrpSpPr>
      <xdr:grpSpPr>
        <a:xfrm>
          <a:off x="4638674" y="205154"/>
          <a:ext cx="1362075" cy="295275"/>
          <a:chOff x="5400674" y="152400"/>
          <a:chExt cx="1362075" cy="295275"/>
        </a:xfrm>
      </xdr:grpSpPr>
      <xdr:sp macro="" textlink="">
        <xdr:nvSpPr>
          <xdr:cNvPr id="7" name="Rectangle: Rounded Corners 6">
            <a:extLst>
              <a:ext uri="{FF2B5EF4-FFF2-40B4-BE49-F238E27FC236}">
                <a16:creationId xmlns:a16="http://schemas.microsoft.com/office/drawing/2014/main" id="{75EFB2AA-DD6F-4424-88A8-8CCCA0FE8EAA}"/>
              </a:ext>
            </a:extLst>
          </xdr:cNvPr>
          <xdr:cNvSpPr/>
        </xdr:nvSpPr>
        <xdr:spPr>
          <a:xfrm>
            <a:off x="5400674" y="152400"/>
            <a:ext cx="1362075" cy="295275"/>
          </a:xfrm>
          <a:prstGeom prst="roundRect">
            <a:avLst/>
          </a:prstGeom>
          <a:solidFill>
            <a:schemeClr val="bg1">
              <a:lumMod val="50000"/>
            </a:schemeClr>
          </a:solidFill>
        </xdr:spPr>
        <xdr:style>
          <a:lnRef idx="0">
            <a:schemeClr val="accent3"/>
          </a:lnRef>
          <a:fillRef idx="3">
            <a:schemeClr val="accent3"/>
          </a:fillRef>
          <a:effectRef idx="3">
            <a:schemeClr val="accent3"/>
          </a:effectRef>
          <a:fontRef idx="minor">
            <a:schemeClr val="lt1"/>
          </a:fontRef>
        </xdr:style>
        <xdr:txBody>
          <a:bodyPr vertOverflow="clip" horzOverflow="clip" rtlCol="0" anchor="ctr"/>
          <a:lstStyle/>
          <a:p>
            <a:pPr algn="l"/>
            <a:r>
              <a:rPr lang="en-AU" sz="1100">
                <a:latin typeface="Segoe UI" panose="020B0502040204020203" pitchFamily="34" charset="0"/>
                <a:cs typeface="Segoe UI" panose="020B0502040204020203" pitchFamily="34" charset="0"/>
              </a:rPr>
              <a:t>watch tutorial</a:t>
            </a:r>
          </a:p>
        </xdr:txBody>
      </xdr:sp>
      <xdr:grpSp>
        <xdr:nvGrpSpPr>
          <xdr:cNvPr id="8" name="Group 7">
            <a:extLst>
              <a:ext uri="{FF2B5EF4-FFF2-40B4-BE49-F238E27FC236}">
                <a16:creationId xmlns:a16="http://schemas.microsoft.com/office/drawing/2014/main" id="{38C6D52B-C431-3099-6E15-6430960A09BF}"/>
              </a:ext>
            </a:extLst>
          </xdr:cNvPr>
          <xdr:cNvGrpSpPr/>
        </xdr:nvGrpSpPr>
        <xdr:grpSpPr>
          <a:xfrm>
            <a:off x="6419850" y="200025"/>
            <a:ext cx="280427" cy="200025"/>
            <a:chOff x="5495924" y="2943225"/>
            <a:chExt cx="1362075" cy="971550"/>
          </a:xfrm>
        </xdr:grpSpPr>
        <xdr:sp macro="" textlink="">
          <xdr:nvSpPr>
            <xdr:cNvPr id="9" name="Rectangle: Rounded Corners 8">
              <a:extLst>
                <a:ext uri="{FF2B5EF4-FFF2-40B4-BE49-F238E27FC236}">
                  <a16:creationId xmlns:a16="http://schemas.microsoft.com/office/drawing/2014/main" id="{DAB328B0-AA5E-EDB6-4642-831FCE3B6F67}"/>
                </a:ext>
              </a:extLst>
            </xdr:cNvPr>
            <xdr:cNvSpPr/>
          </xdr:nvSpPr>
          <xdr:spPr>
            <a:xfrm>
              <a:off x="5495924" y="2943225"/>
              <a:ext cx="1362075" cy="971550"/>
            </a:xfrm>
            <a:prstGeom prst="roundRect">
              <a:avLst>
                <a:gd name="adj" fmla="val 23738"/>
              </a:avLst>
            </a:prstGeom>
            <a:solidFill>
              <a:srgbClr val="FF0000">
                <a:alpha val="69804"/>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sp macro="" textlink="">
          <xdr:nvSpPr>
            <xdr:cNvPr id="10" name="Isosceles Triangle 9">
              <a:extLst>
                <a:ext uri="{FF2B5EF4-FFF2-40B4-BE49-F238E27FC236}">
                  <a16:creationId xmlns:a16="http://schemas.microsoft.com/office/drawing/2014/main" id="{3E7DEEC0-651C-10B4-54BC-3E03AA745FD8}"/>
                </a:ext>
              </a:extLst>
            </xdr:cNvPr>
            <xdr:cNvSpPr/>
          </xdr:nvSpPr>
          <xdr:spPr>
            <a:xfrm rot="5400000">
              <a:off x="5960961" y="3267000"/>
              <a:ext cx="432000" cy="324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grpSp>
    </xdr:grpSp>
    <xdr:clientData/>
  </xdr:twoCellAnchor>
</xdr:wsDr>
</file>

<file path=xl/drawings/drawing5.xml><?xml version="1.0" encoding="utf-8"?>
<xdr:wsDr xmlns:xdr="http://schemas.openxmlformats.org/drawingml/2006/spreadsheetDrawing" xmlns:a="http://schemas.openxmlformats.org/drawingml/2006/main">
  <xdr:twoCellAnchor editAs="absolute">
    <xdr:from>
      <xdr:col>11</xdr:col>
      <xdr:colOff>302601</xdr:colOff>
      <xdr:row>0</xdr:row>
      <xdr:rowOff>0</xdr:rowOff>
    </xdr:from>
    <xdr:to>
      <xdr:col>16</xdr:col>
      <xdr:colOff>394183</xdr:colOff>
      <xdr:row>1</xdr:row>
      <xdr:rowOff>19049</xdr:rowOff>
    </xdr:to>
    <xdr:pic>
      <xdr:nvPicPr>
        <xdr:cNvPr id="2" name="my-online-training-hub-logo-2">
          <a:hlinkClick xmlns:r="http://schemas.openxmlformats.org/officeDocument/2006/relationships" r:id="rId1"/>
          <a:extLst>
            <a:ext uri="{FF2B5EF4-FFF2-40B4-BE49-F238E27FC236}">
              <a16:creationId xmlns:a16="http://schemas.microsoft.com/office/drawing/2014/main" id="{E305BBF9-D1A0-425A-8EB2-C885DC4659D7}"/>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rcRect/>
        <a:stretch/>
      </xdr:blipFill>
      <xdr:spPr>
        <a:xfrm>
          <a:off x="7014063" y="0"/>
          <a:ext cx="3183543" cy="641837"/>
        </a:xfrm>
        <a:prstGeom prst="rect">
          <a:avLst/>
        </a:prstGeom>
      </xdr:spPr>
    </xdr:pic>
    <xdr:clientData/>
  </xdr:twoCellAnchor>
  <xdr:twoCellAnchor editAs="absolute">
    <xdr:from>
      <xdr:col>7</xdr:col>
      <xdr:colOff>725365</xdr:colOff>
      <xdr:row>0</xdr:row>
      <xdr:rowOff>183173</xdr:rowOff>
    </xdr:from>
    <xdr:to>
      <xdr:col>9</xdr:col>
      <xdr:colOff>114300</xdr:colOff>
      <xdr:row>0</xdr:row>
      <xdr:rowOff>478448</xdr:rowOff>
    </xdr:to>
    <xdr:grpSp>
      <xdr:nvGrpSpPr>
        <xdr:cNvPr id="3" name="Group 2">
          <a:hlinkClick xmlns:r="http://schemas.openxmlformats.org/officeDocument/2006/relationships" r:id="rId4"/>
          <a:extLst>
            <a:ext uri="{FF2B5EF4-FFF2-40B4-BE49-F238E27FC236}">
              <a16:creationId xmlns:a16="http://schemas.microsoft.com/office/drawing/2014/main" id="{4B3A099C-A217-4535-8CD2-6D969BB893A7}"/>
            </a:ext>
          </a:extLst>
        </xdr:cNvPr>
        <xdr:cNvGrpSpPr/>
      </xdr:nvGrpSpPr>
      <xdr:grpSpPr>
        <a:xfrm>
          <a:off x="3890596" y="183173"/>
          <a:ext cx="1162050" cy="295275"/>
          <a:chOff x="4486275" y="142875"/>
          <a:chExt cx="1162050" cy="295275"/>
        </a:xfrm>
      </xdr:grpSpPr>
      <xdr:sp macro="" textlink="">
        <xdr:nvSpPr>
          <xdr:cNvPr id="4" name="Rectangle: Rounded Corners 3">
            <a:extLst>
              <a:ext uri="{FF2B5EF4-FFF2-40B4-BE49-F238E27FC236}">
                <a16:creationId xmlns:a16="http://schemas.microsoft.com/office/drawing/2014/main" id="{35EE73A6-AB77-75DD-9596-F248A6C84837}"/>
              </a:ext>
            </a:extLst>
          </xdr:cNvPr>
          <xdr:cNvSpPr/>
        </xdr:nvSpPr>
        <xdr:spPr>
          <a:xfrm>
            <a:off x="4486275" y="142875"/>
            <a:ext cx="1162050" cy="295275"/>
          </a:xfrm>
          <a:prstGeom prst="roundRect">
            <a:avLst/>
          </a:prstGeom>
          <a:solidFill>
            <a:schemeClr val="bg1">
              <a:lumMod val="50000"/>
            </a:schemeClr>
          </a:solidFill>
        </xdr:spPr>
        <xdr:style>
          <a:lnRef idx="0">
            <a:schemeClr val="accent3"/>
          </a:lnRef>
          <a:fillRef idx="3">
            <a:schemeClr val="accent3"/>
          </a:fillRef>
          <a:effectRef idx="3">
            <a:schemeClr val="accent3"/>
          </a:effectRef>
          <a:fontRef idx="minor">
            <a:schemeClr val="lt1"/>
          </a:fontRef>
        </xdr:style>
        <xdr:txBody>
          <a:bodyPr vertOverflow="clip" horzOverflow="clip" rtlCol="0" anchor="ctr"/>
          <a:lstStyle/>
          <a:p>
            <a:pPr algn="l"/>
            <a:r>
              <a:rPr lang="en-AU" sz="1100">
                <a:latin typeface="Segoe UI" panose="020B0502040204020203" pitchFamily="34" charset="0"/>
                <a:cs typeface="Segoe UI" panose="020B0502040204020203" pitchFamily="34" charset="0"/>
              </a:rPr>
              <a:t>read tutorial</a:t>
            </a:r>
          </a:p>
        </xdr:txBody>
      </xdr:sp>
      <xdr:pic>
        <xdr:nvPicPr>
          <xdr:cNvPr id="5" name="Graphic 4" descr="Document">
            <a:extLst>
              <a:ext uri="{FF2B5EF4-FFF2-40B4-BE49-F238E27FC236}">
                <a16:creationId xmlns:a16="http://schemas.microsoft.com/office/drawing/2014/main" id="{9E21C49D-8F4F-7838-C944-93420B45F05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5391149" y="171449"/>
            <a:ext cx="238126" cy="238126"/>
          </a:xfrm>
          <a:prstGeom prst="rect">
            <a:avLst/>
          </a:prstGeom>
        </xdr:spPr>
      </xdr:pic>
    </xdr:grpSp>
    <xdr:clientData/>
  </xdr:twoCellAnchor>
  <xdr:twoCellAnchor editAs="absolute">
    <xdr:from>
      <xdr:col>9</xdr:col>
      <xdr:colOff>257174</xdr:colOff>
      <xdr:row>0</xdr:row>
      <xdr:rowOff>183173</xdr:rowOff>
    </xdr:from>
    <xdr:to>
      <xdr:col>10</xdr:col>
      <xdr:colOff>732691</xdr:colOff>
      <xdr:row>0</xdr:row>
      <xdr:rowOff>478448</xdr:rowOff>
    </xdr:to>
    <xdr:grpSp>
      <xdr:nvGrpSpPr>
        <xdr:cNvPr id="6" name="Group 5">
          <a:hlinkClick xmlns:r="http://schemas.openxmlformats.org/officeDocument/2006/relationships" r:id="rId7"/>
          <a:extLst>
            <a:ext uri="{FF2B5EF4-FFF2-40B4-BE49-F238E27FC236}">
              <a16:creationId xmlns:a16="http://schemas.microsoft.com/office/drawing/2014/main" id="{0DD1D166-A3AD-4BA1-B0C5-7669199B7EAD}"/>
            </a:ext>
          </a:extLst>
        </xdr:cNvPr>
        <xdr:cNvGrpSpPr/>
      </xdr:nvGrpSpPr>
      <xdr:grpSpPr>
        <a:xfrm>
          <a:off x="5195520" y="183173"/>
          <a:ext cx="1362075" cy="295275"/>
          <a:chOff x="5400674" y="152400"/>
          <a:chExt cx="1362075" cy="295275"/>
        </a:xfrm>
      </xdr:grpSpPr>
      <xdr:sp macro="" textlink="">
        <xdr:nvSpPr>
          <xdr:cNvPr id="7" name="Rectangle: Rounded Corners 6">
            <a:extLst>
              <a:ext uri="{FF2B5EF4-FFF2-40B4-BE49-F238E27FC236}">
                <a16:creationId xmlns:a16="http://schemas.microsoft.com/office/drawing/2014/main" id="{D16DB5B1-1948-4303-E1BF-07DAB6952A60}"/>
              </a:ext>
            </a:extLst>
          </xdr:cNvPr>
          <xdr:cNvSpPr/>
        </xdr:nvSpPr>
        <xdr:spPr>
          <a:xfrm>
            <a:off x="5400674" y="152400"/>
            <a:ext cx="1362075" cy="295275"/>
          </a:xfrm>
          <a:prstGeom prst="roundRect">
            <a:avLst/>
          </a:prstGeom>
          <a:solidFill>
            <a:schemeClr val="bg1">
              <a:lumMod val="50000"/>
            </a:schemeClr>
          </a:solidFill>
        </xdr:spPr>
        <xdr:style>
          <a:lnRef idx="0">
            <a:schemeClr val="accent3"/>
          </a:lnRef>
          <a:fillRef idx="3">
            <a:schemeClr val="accent3"/>
          </a:fillRef>
          <a:effectRef idx="3">
            <a:schemeClr val="accent3"/>
          </a:effectRef>
          <a:fontRef idx="minor">
            <a:schemeClr val="lt1"/>
          </a:fontRef>
        </xdr:style>
        <xdr:txBody>
          <a:bodyPr vertOverflow="clip" horzOverflow="clip" rtlCol="0" anchor="ctr"/>
          <a:lstStyle/>
          <a:p>
            <a:pPr algn="l"/>
            <a:r>
              <a:rPr lang="en-AU" sz="1100">
                <a:latin typeface="Segoe UI" panose="020B0502040204020203" pitchFamily="34" charset="0"/>
                <a:cs typeface="Segoe UI" panose="020B0502040204020203" pitchFamily="34" charset="0"/>
              </a:rPr>
              <a:t>watch tutorial</a:t>
            </a:r>
          </a:p>
        </xdr:txBody>
      </xdr:sp>
      <xdr:grpSp>
        <xdr:nvGrpSpPr>
          <xdr:cNvPr id="8" name="Group 7">
            <a:extLst>
              <a:ext uri="{FF2B5EF4-FFF2-40B4-BE49-F238E27FC236}">
                <a16:creationId xmlns:a16="http://schemas.microsoft.com/office/drawing/2014/main" id="{A13C15D3-AA1E-FFDF-38C6-B3C42D908171}"/>
              </a:ext>
            </a:extLst>
          </xdr:cNvPr>
          <xdr:cNvGrpSpPr/>
        </xdr:nvGrpSpPr>
        <xdr:grpSpPr>
          <a:xfrm>
            <a:off x="6419850" y="200025"/>
            <a:ext cx="280427" cy="200025"/>
            <a:chOff x="5495924" y="2943225"/>
            <a:chExt cx="1362075" cy="971550"/>
          </a:xfrm>
        </xdr:grpSpPr>
        <xdr:sp macro="" textlink="">
          <xdr:nvSpPr>
            <xdr:cNvPr id="9" name="Rectangle: Rounded Corners 8">
              <a:extLst>
                <a:ext uri="{FF2B5EF4-FFF2-40B4-BE49-F238E27FC236}">
                  <a16:creationId xmlns:a16="http://schemas.microsoft.com/office/drawing/2014/main" id="{10FD3915-5066-D9F9-B2A9-EE7F223BA1B4}"/>
                </a:ext>
              </a:extLst>
            </xdr:cNvPr>
            <xdr:cNvSpPr/>
          </xdr:nvSpPr>
          <xdr:spPr>
            <a:xfrm>
              <a:off x="5495924" y="2943225"/>
              <a:ext cx="1362075" cy="971550"/>
            </a:xfrm>
            <a:prstGeom prst="roundRect">
              <a:avLst>
                <a:gd name="adj" fmla="val 23738"/>
              </a:avLst>
            </a:prstGeom>
            <a:solidFill>
              <a:srgbClr val="FF0000">
                <a:alpha val="69804"/>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sp macro="" textlink="">
          <xdr:nvSpPr>
            <xdr:cNvPr id="10" name="Isosceles Triangle 9">
              <a:extLst>
                <a:ext uri="{FF2B5EF4-FFF2-40B4-BE49-F238E27FC236}">
                  <a16:creationId xmlns:a16="http://schemas.microsoft.com/office/drawing/2014/main" id="{43BE53C7-3C3A-1CCB-D85B-DD2A61B39129}"/>
                </a:ext>
              </a:extLst>
            </xdr:cNvPr>
            <xdr:cNvSpPr/>
          </xdr:nvSpPr>
          <xdr:spPr>
            <a:xfrm rot="5400000">
              <a:off x="5960961" y="3267000"/>
              <a:ext cx="432000" cy="324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grpSp>
    </xdr:grpSp>
    <xdr:clientData/>
  </xdr:twoCellAnchor>
</xdr:wsDr>
</file>

<file path=xl/drawings/drawing6.xml><?xml version="1.0" encoding="utf-8"?>
<xdr:wsDr xmlns:xdr="http://schemas.openxmlformats.org/drawingml/2006/spreadsheetDrawing" xmlns:a="http://schemas.openxmlformats.org/drawingml/2006/main">
  <xdr:oneCellAnchor>
    <xdr:from>
      <xdr:col>2</xdr:col>
      <xdr:colOff>2638498</xdr:colOff>
      <xdr:row>0</xdr:row>
      <xdr:rowOff>9524</xdr:rowOff>
    </xdr:from>
    <xdr:ext cx="3333757" cy="666751"/>
    <xdr:pic>
      <xdr:nvPicPr>
        <xdr:cNvPr id="2" name="my-online-training-hub-logo-2">
          <a:hlinkClick xmlns:r="http://schemas.openxmlformats.org/officeDocument/2006/relationships" r:id="rId1"/>
          <a:extLst>
            <a:ext uri="{FF2B5EF4-FFF2-40B4-BE49-F238E27FC236}">
              <a16:creationId xmlns:a16="http://schemas.microsoft.com/office/drawing/2014/main" id="{AC9E58A7-2F64-42E1-BB62-379213411896}"/>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rcRect/>
        <a:stretch/>
      </xdr:blipFill>
      <xdr:spPr>
        <a:xfrm>
          <a:off x="5991298" y="9524"/>
          <a:ext cx="3333757" cy="666751"/>
        </a:xfrm>
        <a:prstGeom prst="rect">
          <a:avLst/>
        </a:prstGeom>
      </xdr:spPr>
    </xdr:pic>
    <xdr:clientData/>
  </xdr:oneCellAnchor>
  <xdr:oneCellAnchor>
    <xdr:from>
      <xdr:col>1</xdr:col>
      <xdr:colOff>0</xdr:colOff>
      <xdr:row>35</xdr:row>
      <xdr:rowOff>166687</xdr:rowOff>
    </xdr:from>
    <xdr:ext cx="609600" cy="609600"/>
    <xdr:pic>
      <xdr:nvPicPr>
        <xdr:cNvPr id="3" name="Picture 2" descr="YouTube Channel">
          <a:hlinkClick xmlns:r="http://schemas.openxmlformats.org/officeDocument/2006/relationships" r:id="rId4"/>
          <a:extLst>
            <a:ext uri="{FF2B5EF4-FFF2-40B4-BE49-F238E27FC236}">
              <a16:creationId xmlns:a16="http://schemas.microsoft.com/office/drawing/2014/main" id="{71D12096-C1C3-4205-9BB9-A671272E7D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bwMode="auto">
        <a:xfrm>
          <a:off x="266700" y="6529387"/>
          <a:ext cx="609600" cy="6096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822325</xdr:colOff>
      <xdr:row>35</xdr:row>
      <xdr:rowOff>166687</xdr:rowOff>
    </xdr:from>
    <xdr:ext cx="609600" cy="609600"/>
    <xdr:pic>
      <xdr:nvPicPr>
        <xdr:cNvPr id="4" name="Picture 3" descr="LinkedIn Profile">
          <a:hlinkClick xmlns:r="http://schemas.openxmlformats.org/officeDocument/2006/relationships" r:id="rId6"/>
          <a:extLst>
            <a:ext uri="{FF2B5EF4-FFF2-40B4-BE49-F238E27FC236}">
              <a16:creationId xmlns:a16="http://schemas.microsoft.com/office/drawing/2014/main" id="{C48B5937-256D-47A1-B46E-A291F111D3D1}"/>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bwMode="auto">
        <a:xfrm>
          <a:off x="1089025" y="6529387"/>
          <a:ext cx="609600" cy="6096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1644650</xdr:colOff>
      <xdr:row>35</xdr:row>
      <xdr:rowOff>166687</xdr:rowOff>
    </xdr:from>
    <xdr:ext cx="609600" cy="609600"/>
    <xdr:pic>
      <xdr:nvPicPr>
        <xdr:cNvPr id="5" name="Picture 4" descr="Instagram Profile">
          <a:hlinkClick xmlns:r="http://schemas.openxmlformats.org/officeDocument/2006/relationships" r:id="rId8"/>
          <a:extLst>
            <a:ext uri="{FF2B5EF4-FFF2-40B4-BE49-F238E27FC236}">
              <a16:creationId xmlns:a16="http://schemas.microsoft.com/office/drawing/2014/main" id="{92169CEA-453A-4A29-B042-E86E25583AD8}"/>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1911350" y="6529387"/>
          <a:ext cx="609600" cy="6096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2466975</xdr:colOff>
      <xdr:row>35</xdr:row>
      <xdr:rowOff>180975</xdr:rowOff>
    </xdr:from>
    <xdr:ext cx="609600" cy="609600"/>
    <xdr:pic>
      <xdr:nvPicPr>
        <xdr:cNvPr id="6" name="Picture 5" descr="Pinterest Profile">
          <a:hlinkClick xmlns:r="http://schemas.openxmlformats.org/officeDocument/2006/relationships" r:id="rId10"/>
          <a:extLst>
            <a:ext uri="{FF2B5EF4-FFF2-40B4-BE49-F238E27FC236}">
              <a16:creationId xmlns:a16="http://schemas.microsoft.com/office/drawing/2014/main" id="{830636B8-4377-490F-89AD-08D8CB0EBBB6}"/>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bwMode="auto">
        <a:xfrm>
          <a:off x="2733675" y="6543675"/>
          <a:ext cx="609600" cy="6096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203200</xdr:colOff>
      <xdr:row>35</xdr:row>
      <xdr:rowOff>185737</xdr:rowOff>
    </xdr:from>
    <xdr:ext cx="609600" cy="609600"/>
    <xdr:pic>
      <xdr:nvPicPr>
        <xdr:cNvPr id="7" name="Picture 6" descr="TikTok Profile">
          <a:hlinkClick xmlns:r="http://schemas.openxmlformats.org/officeDocument/2006/relationships" r:id="rId12"/>
          <a:extLst>
            <a:ext uri="{FF2B5EF4-FFF2-40B4-BE49-F238E27FC236}">
              <a16:creationId xmlns:a16="http://schemas.microsoft.com/office/drawing/2014/main" id="{AC9D30FB-A90E-42BA-930D-32BF93529C93}"/>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bwMode="auto">
        <a:xfrm>
          <a:off x="3556000" y="6548437"/>
          <a:ext cx="609600" cy="6096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1025525</xdr:colOff>
      <xdr:row>35</xdr:row>
      <xdr:rowOff>166687</xdr:rowOff>
    </xdr:from>
    <xdr:ext cx="609600" cy="609600"/>
    <xdr:pic>
      <xdr:nvPicPr>
        <xdr:cNvPr id="8" name="Picture 7" descr="Facebook Page">
          <a:hlinkClick xmlns:r="http://schemas.openxmlformats.org/officeDocument/2006/relationships" r:id="rId14"/>
          <a:extLst>
            <a:ext uri="{FF2B5EF4-FFF2-40B4-BE49-F238E27FC236}">
              <a16:creationId xmlns:a16="http://schemas.microsoft.com/office/drawing/2014/main" id="{A7A8843B-DD60-47A1-B4F5-99672A56D443}"/>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bwMode="auto">
        <a:xfrm>
          <a:off x="4378325" y="6529387"/>
          <a:ext cx="609600" cy="6096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1866899</xdr:colOff>
      <xdr:row>35</xdr:row>
      <xdr:rowOff>172216</xdr:rowOff>
    </xdr:from>
    <xdr:ext cx="600076" cy="600076"/>
    <xdr:pic>
      <xdr:nvPicPr>
        <xdr:cNvPr id="9" name="Picture 8" descr="A black and white x in a black square&#10;&#10;Description automatically generated">
          <a:hlinkClick xmlns:r="http://schemas.openxmlformats.org/officeDocument/2006/relationships" r:id="rId16"/>
          <a:extLst>
            <a:ext uri="{FF2B5EF4-FFF2-40B4-BE49-F238E27FC236}">
              <a16:creationId xmlns:a16="http://schemas.microsoft.com/office/drawing/2014/main" id="{2E2F3685-C747-422A-B799-2FC8614295EF}"/>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5219699" y="6534916"/>
          <a:ext cx="600076" cy="600076"/>
        </a:xfrm>
        <a:prstGeom prst="roundRect">
          <a:avLst>
            <a:gd name="adj" fmla="val 12338"/>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absolute">
    <xdr:from>
      <xdr:col>12</xdr:col>
      <xdr:colOff>0</xdr:colOff>
      <xdr:row>1</xdr:row>
      <xdr:rowOff>0</xdr:rowOff>
    </xdr:from>
    <xdr:to>
      <xdr:col>13</xdr:col>
      <xdr:colOff>552450</xdr:colOff>
      <xdr:row>2</xdr:row>
      <xdr:rowOff>104775</xdr:rowOff>
    </xdr:to>
    <xdr:grpSp>
      <xdr:nvGrpSpPr>
        <xdr:cNvPr id="2" name="Group 1">
          <a:hlinkClick xmlns:r="http://schemas.openxmlformats.org/officeDocument/2006/relationships" r:id="rId1"/>
          <a:extLst>
            <a:ext uri="{FF2B5EF4-FFF2-40B4-BE49-F238E27FC236}">
              <a16:creationId xmlns:a16="http://schemas.microsoft.com/office/drawing/2014/main" id="{58F757AA-B662-45B7-8899-8C3FAB9E8F1E}"/>
            </a:ext>
          </a:extLst>
        </xdr:cNvPr>
        <xdr:cNvGrpSpPr/>
      </xdr:nvGrpSpPr>
      <xdr:grpSpPr>
        <a:xfrm>
          <a:off x="9991725" y="190500"/>
          <a:ext cx="1162050" cy="295275"/>
          <a:chOff x="4486275" y="142875"/>
          <a:chExt cx="1162050" cy="295275"/>
        </a:xfrm>
      </xdr:grpSpPr>
      <xdr:sp macro="" textlink="">
        <xdr:nvSpPr>
          <xdr:cNvPr id="3" name="Rectangle: Rounded Corners 2">
            <a:extLst>
              <a:ext uri="{FF2B5EF4-FFF2-40B4-BE49-F238E27FC236}">
                <a16:creationId xmlns:a16="http://schemas.microsoft.com/office/drawing/2014/main" id="{36E2D0ED-17C4-407D-F722-78C540FB97E6}"/>
              </a:ext>
            </a:extLst>
          </xdr:cNvPr>
          <xdr:cNvSpPr/>
        </xdr:nvSpPr>
        <xdr:spPr>
          <a:xfrm>
            <a:off x="4486275" y="142875"/>
            <a:ext cx="1162050" cy="295275"/>
          </a:xfrm>
          <a:prstGeom prst="roundRect">
            <a:avLst/>
          </a:prstGeom>
          <a:solidFill>
            <a:schemeClr val="bg1">
              <a:lumMod val="50000"/>
            </a:schemeClr>
          </a:solidFill>
        </xdr:spPr>
        <xdr:style>
          <a:lnRef idx="0">
            <a:schemeClr val="accent3"/>
          </a:lnRef>
          <a:fillRef idx="3">
            <a:schemeClr val="accent3"/>
          </a:fillRef>
          <a:effectRef idx="3">
            <a:schemeClr val="accent3"/>
          </a:effectRef>
          <a:fontRef idx="minor">
            <a:schemeClr val="lt1"/>
          </a:fontRef>
        </xdr:style>
        <xdr:txBody>
          <a:bodyPr vertOverflow="clip" horzOverflow="clip" rtlCol="0" anchor="ctr"/>
          <a:lstStyle/>
          <a:p>
            <a:pPr algn="l"/>
            <a:r>
              <a:rPr lang="en-AU" sz="1100">
                <a:latin typeface="Segoe UI" panose="020B0502040204020203" pitchFamily="34" charset="0"/>
                <a:cs typeface="Segoe UI" panose="020B0502040204020203" pitchFamily="34" charset="0"/>
              </a:rPr>
              <a:t>read tutorial</a:t>
            </a:r>
          </a:p>
        </xdr:txBody>
      </xdr:sp>
      <xdr:pic>
        <xdr:nvPicPr>
          <xdr:cNvPr id="4" name="Graphic 3" descr="Document">
            <a:extLst>
              <a:ext uri="{FF2B5EF4-FFF2-40B4-BE49-F238E27FC236}">
                <a16:creationId xmlns:a16="http://schemas.microsoft.com/office/drawing/2014/main" id="{FB405EC3-E576-CEFD-B8E2-D8904E8AD51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5391149" y="171449"/>
            <a:ext cx="238126" cy="238126"/>
          </a:xfrm>
          <a:prstGeom prst="rect">
            <a:avLst/>
          </a:prstGeom>
        </xdr:spPr>
      </xdr:pic>
    </xdr:grpSp>
    <xdr:clientData/>
  </xdr:twoCellAnchor>
  <xdr:twoCellAnchor editAs="absolute">
    <xdr:from>
      <xdr:col>13</xdr:col>
      <xdr:colOff>695324</xdr:colOff>
      <xdr:row>1</xdr:row>
      <xdr:rowOff>0</xdr:rowOff>
    </xdr:from>
    <xdr:to>
      <xdr:col>15</xdr:col>
      <xdr:colOff>476249</xdr:colOff>
      <xdr:row>2</xdr:row>
      <xdr:rowOff>104775</xdr:rowOff>
    </xdr:to>
    <xdr:grpSp>
      <xdr:nvGrpSpPr>
        <xdr:cNvPr id="5" name="Group 4">
          <a:hlinkClick xmlns:r="http://schemas.openxmlformats.org/officeDocument/2006/relationships" r:id="rId4"/>
          <a:extLst>
            <a:ext uri="{FF2B5EF4-FFF2-40B4-BE49-F238E27FC236}">
              <a16:creationId xmlns:a16="http://schemas.microsoft.com/office/drawing/2014/main" id="{D09372C4-105A-447F-A94D-25D32E0BD786}"/>
            </a:ext>
          </a:extLst>
        </xdr:cNvPr>
        <xdr:cNvGrpSpPr/>
      </xdr:nvGrpSpPr>
      <xdr:grpSpPr>
        <a:xfrm>
          <a:off x="11296649" y="190500"/>
          <a:ext cx="1362075" cy="295275"/>
          <a:chOff x="5400674" y="152400"/>
          <a:chExt cx="1362075" cy="295275"/>
        </a:xfrm>
      </xdr:grpSpPr>
      <xdr:sp macro="" textlink="">
        <xdr:nvSpPr>
          <xdr:cNvPr id="6" name="Rectangle: Rounded Corners 5">
            <a:extLst>
              <a:ext uri="{FF2B5EF4-FFF2-40B4-BE49-F238E27FC236}">
                <a16:creationId xmlns:a16="http://schemas.microsoft.com/office/drawing/2014/main" id="{E2DDC282-37F0-473B-0EA1-2A07053EEB5B}"/>
              </a:ext>
            </a:extLst>
          </xdr:cNvPr>
          <xdr:cNvSpPr/>
        </xdr:nvSpPr>
        <xdr:spPr>
          <a:xfrm>
            <a:off x="5400674" y="152400"/>
            <a:ext cx="1362075" cy="295275"/>
          </a:xfrm>
          <a:prstGeom prst="roundRect">
            <a:avLst/>
          </a:prstGeom>
          <a:solidFill>
            <a:schemeClr val="bg1">
              <a:lumMod val="50000"/>
            </a:schemeClr>
          </a:solidFill>
        </xdr:spPr>
        <xdr:style>
          <a:lnRef idx="0">
            <a:schemeClr val="accent3"/>
          </a:lnRef>
          <a:fillRef idx="3">
            <a:schemeClr val="accent3"/>
          </a:fillRef>
          <a:effectRef idx="3">
            <a:schemeClr val="accent3"/>
          </a:effectRef>
          <a:fontRef idx="minor">
            <a:schemeClr val="lt1"/>
          </a:fontRef>
        </xdr:style>
        <xdr:txBody>
          <a:bodyPr vertOverflow="clip" horzOverflow="clip" rtlCol="0" anchor="ctr"/>
          <a:lstStyle/>
          <a:p>
            <a:pPr algn="l"/>
            <a:r>
              <a:rPr lang="en-AU" sz="1100">
                <a:latin typeface="Segoe UI" panose="020B0502040204020203" pitchFamily="34" charset="0"/>
                <a:cs typeface="Segoe UI" panose="020B0502040204020203" pitchFamily="34" charset="0"/>
              </a:rPr>
              <a:t>watch tutorial</a:t>
            </a:r>
          </a:p>
        </xdr:txBody>
      </xdr:sp>
      <xdr:grpSp>
        <xdr:nvGrpSpPr>
          <xdr:cNvPr id="7" name="Group 6">
            <a:extLst>
              <a:ext uri="{FF2B5EF4-FFF2-40B4-BE49-F238E27FC236}">
                <a16:creationId xmlns:a16="http://schemas.microsoft.com/office/drawing/2014/main" id="{E2D0C27F-0097-CD8B-26EE-C28C999F3474}"/>
              </a:ext>
            </a:extLst>
          </xdr:cNvPr>
          <xdr:cNvGrpSpPr/>
        </xdr:nvGrpSpPr>
        <xdr:grpSpPr>
          <a:xfrm>
            <a:off x="6419850" y="200025"/>
            <a:ext cx="280427" cy="200025"/>
            <a:chOff x="5495924" y="2943225"/>
            <a:chExt cx="1362075" cy="971550"/>
          </a:xfrm>
        </xdr:grpSpPr>
        <xdr:sp macro="" textlink="">
          <xdr:nvSpPr>
            <xdr:cNvPr id="8" name="Rectangle: Rounded Corners 7">
              <a:extLst>
                <a:ext uri="{FF2B5EF4-FFF2-40B4-BE49-F238E27FC236}">
                  <a16:creationId xmlns:a16="http://schemas.microsoft.com/office/drawing/2014/main" id="{B6D0EEBE-1028-0AF5-7ECF-2D194EFEE24C}"/>
                </a:ext>
              </a:extLst>
            </xdr:cNvPr>
            <xdr:cNvSpPr/>
          </xdr:nvSpPr>
          <xdr:spPr>
            <a:xfrm>
              <a:off x="5495924" y="2943225"/>
              <a:ext cx="1362075" cy="971550"/>
            </a:xfrm>
            <a:prstGeom prst="roundRect">
              <a:avLst>
                <a:gd name="adj" fmla="val 23738"/>
              </a:avLst>
            </a:prstGeom>
            <a:solidFill>
              <a:srgbClr val="FF0000">
                <a:alpha val="69804"/>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sp macro="" textlink="">
          <xdr:nvSpPr>
            <xdr:cNvPr id="9" name="Isosceles Triangle 8">
              <a:extLst>
                <a:ext uri="{FF2B5EF4-FFF2-40B4-BE49-F238E27FC236}">
                  <a16:creationId xmlns:a16="http://schemas.microsoft.com/office/drawing/2014/main" id="{85797B46-A525-D927-59F0-84A93B398AE4}"/>
                </a:ext>
              </a:extLst>
            </xdr:cNvPr>
            <xdr:cNvSpPr/>
          </xdr:nvSpPr>
          <xdr:spPr>
            <a:xfrm rot="5400000">
              <a:off x="5960961" y="3267000"/>
              <a:ext cx="432000" cy="324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grpSp>
    </xdr:grp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ynda Treacy" refreshedDate="45896.630672222222" createdVersion="8" refreshedVersion="8" minRefreshableVersion="3" recordCount="700" xr:uid="{B9083F96-5EEE-4678-B1B5-4609CB41E309}">
  <cacheSource type="worksheet">
    <worksheetSource name="financials"/>
  </cacheSource>
  <cacheFields count="13">
    <cacheField name="Date" numFmtId="14">
      <sharedItems containsSemiMixedTypes="0" containsNonDate="0" containsDate="1" containsString="0" minDate="2023-09-01T00:00:00" maxDate="2025-12-02T00:00:00" count="28">
        <d v="2024-09-01T00:00:00"/>
        <d v="2024-10-01T00:00:00"/>
        <d v="2024-11-01T00:00:00"/>
        <d v="2024-12-01T00:00:00"/>
        <d v="2025-01-01T00:00:00"/>
        <d v="2025-02-01T00:00:00"/>
        <d v="2025-03-01T00:00:00"/>
        <d v="2025-04-01T00:00:00"/>
        <d v="2025-05-01T00:00:00"/>
        <d v="2025-06-01T00:00:00"/>
        <d v="2025-07-01T00:00:00"/>
        <d v="2025-08-01T00:00:00"/>
        <d v="2025-09-01T00:00:00"/>
        <d v="2025-10-01T00:00:00"/>
        <d v="2025-11-01T00:00:00"/>
        <d v="2025-12-01T00:00:00"/>
        <d v="2024-05-01T00:00:00" u="1"/>
        <d v="2023-11-01T00:00:00" u="1"/>
        <d v="2024-02-01T00:00:00" u="1"/>
        <d v="2024-03-01T00:00:00" u="1"/>
        <d v="2023-09-01T00:00:00" u="1"/>
        <d v="2023-12-01T00:00:00" u="1"/>
        <d v="2023-10-01T00:00:00" u="1"/>
        <d v="2024-04-01T00:00:00" u="1"/>
        <d v="2024-08-01T00:00:00" u="1"/>
        <d v="2024-07-01T00:00:00" u="1"/>
        <d v="2024-01-01T00:00:00" u="1"/>
        <d v="2024-06-01T00:00:00" u="1"/>
      </sharedItems>
      <fieldGroup par="12"/>
    </cacheField>
    <cacheField name="Manager" numFmtId="44">
      <sharedItems count="5">
        <s v="Kowalski, Sofia"/>
        <s v="Zhang, Evelyn"/>
        <s v="Rivera, Carlos"/>
        <s v="Adeyemi, Jamal"/>
        <s v="Patel, Aria"/>
      </sharedItems>
    </cacheField>
    <cacheField name="Segment" numFmtId="0">
      <sharedItems count="5">
        <s v="Government"/>
        <s v="Midmarket"/>
        <s v="Channel Partners"/>
        <s v="Enterprise"/>
        <s v="Small Business"/>
      </sharedItems>
    </cacheField>
    <cacheField name="Country" numFmtId="0">
      <sharedItems count="6">
        <s v="USA"/>
        <s v="France"/>
        <s v="Germany"/>
        <s v="Mexico"/>
        <s v="Canada"/>
        <s v="United States of America" u="1"/>
      </sharedItems>
    </cacheField>
    <cacheField name="Product" numFmtId="44">
      <sharedItems count="6">
        <s v="Paseo"/>
        <s v="Carretera"/>
        <s v="Velo"/>
        <s v="VTT"/>
        <s v="Amarilla"/>
        <s v="Montana"/>
      </sharedItems>
    </cacheField>
    <cacheField name="Discount Band" numFmtId="44">
      <sharedItems count="4">
        <s v="High"/>
        <s v="Medium"/>
        <s v="None"/>
        <s v="Low"/>
      </sharedItems>
    </cacheField>
    <cacheField name="Units Sold" numFmtId="0">
      <sharedItems containsSemiMixedTypes="0" containsString="0" containsNumber="1" containsInteger="1" minValue="200" maxValue="4492"/>
    </cacheField>
    <cacheField name="Sales" numFmtId="43">
      <sharedItems containsSemiMixedTypes="0" containsString="0" containsNumber="1" minValue="1655.08" maxValue="1159200"/>
    </cacheField>
    <cacheField name="COGS" numFmtId="43">
      <sharedItems containsSemiMixedTypes="0" containsString="0" containsNumber="1" minValue="918" maxValue="950625"/>
    </cacheField>
    <cacheField name="Profit" numFmtId="43">
      <sharedItems containsSemiMixedTypes="0" containsString="0" containsNumber="1" minValue="-40617.5" maxValue="262200"/>
    </cacheField>
    <cacheField name="Months (Date)" numFmtId="0" databaseField="0">
      <fieldGroup base="0">
        <rangePr groupBy="months" startDate="2024-09-01T00:00:00" endDate="2025-12-02T00:00:00"/>
        <groupItems count="14">
          <s v="&lt;01/09/2024"/>
          <s v="Jan"/>
          <s v="Feb"/>
          <s v="Mar"/>
          <s v="Apr"/>
          <s v="May"/>
          <s v="Jun"/>
          <s v="Jul"/>
          <s v="Aug"/>
          <s v="Sep"/>
          <s v="Oct"/>
          <s v="Nov"/>
          <s v="Dec"/>
          <s v="&gt;02/12/2025"/>
        </groupItems>
      </fieldGroup>
    </cacheField>
    <cacheField name="Quarters (Date)" numFmtId="0" databaseField="0">
      <fieldGroup base="0">
        <rangePr groupBy="quarters" startDate="2024-09-01T00:00:00" endDate="2025-12-02T00:00:00"/>
        <groupItems count="6">
          <s v="&lt;01/09/2024"/>
          <s v="Qtr1"/>
          <s v="Qtr2"/>
          <s v="Qtr3"/>
          <s v="Qtr4"/>
          <s v="&gt;02/12/2025"/>
        </groupItems>
      </fieldGroup>
    </cacheField>
    <cacheField name="Years (Date)" numFmtId="0" databaseField="0">
      <fieldGroup base="0">
        <rangePr groupBy="years" startDate="2024-09-01T00:00:00" endDate="2025-12-02T00:00:00"/>
        <groupItems count="4">
          <s v="&lt;01/09/2024"/>
          <s v="2024"/>
          <s v="2025"/>
          <s v="&gt;02/12/2025"/>
        </groupItems>
      </fieldGroup>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ynda Treacy" refreshedDate="45902.651605671294" backgroundQuery="1" createdVersion="8" refreshedVersion="8" minRefreshableVersion="3" recordCount="24" xr:uid="{3CC8A40F-27FA-4345-9CE8-171324C076E1}">
  <cacheSource type="external" connectionId="1"/>
  <cacheFields count="6">
    <cacheField name="Date" numFmtId="0">
      <sharedItems containsSemiMixedTypes="0" containsNonDate="0" containsDate="1" containsString="0" minDate="2025-01-01T00:00:00" maxDate="2025-07-02T00:00:00" count="7">
        <d v="2025-01-01T00:00:00"/>
        <d v="2025-02-01T00:00:00"/>
        <d v="2025-03-01T00:00:00"/>
        <d v="2025-04-01T00:00:00"/>
        <d v="2025-05-01T00:00:00"/>
        <d v="2025-06-01T00:00:00"/>
        <d v="2025-07-01T00:00:00" u="1"/>
      </sharedItems>
      <fieldGroup par="5"/>
    </cacheField>
    <cacheField name="Region" numFmtId="0">
      <sharedItems count="4">
        <s v="UK"/>
        <s v="USA"/>
        <s v="Europe"/>
        <s v="Asia"/>
      </sharedItems>
    </cacheField>
    <cacheField name="Revenue" numFmtId="0">
      <sharedItems containsSemiMixedTypes="0" containsString="0" containsNumber="1" containsInteger="1" minValue="100" maxValue="150" count="20">
        <n v="130"/>
        <n v="111"/>
        <n v="100"/>
        <n v="104"/>
        <n v="144"/>
        <n v="113"/>
        <n v="133"/>
        <n v="101"/>
        <n v="125"/>
        <n v="137"/>
        <n v="150"/>
        <n v="122"/>
        <n v="124"/>
        <n v="107"/>
        <n v="120"/>
        <n v="135"/>
        <n v="129"/>
        <n v="147"/>
        <n v="141"/>
        <n v="146"/>
      </sharedItems>
    </cacheField>
    <cacheField name="Days (Date)" numFmtId="0" databaseField="0">
      <fieldGroup base="0">
        <rangePr groupBy="days" startDate="2025-01-01T00:00:00" endDate="2025-06-02T00:00:00"/>
        <groupItems count="368">
          <s v="&lt;01/01/2025"/>
          <s v="01-Jan"/>
          <s v="02-Jan"/>
          <s v="03-Jan"/>
          <s v="04-Jan"/>
          <s v="05-Jan"/>
          <s v="06-Jan"/>
          <s v="07-Jan"/>
          <s v="08-Jan"/>
          <s v="09-Jan"/>
          <s v="10-Jan"/>
          <s v="11-Jan"/>
          <s v="12-Jan"/>
          <s v="13-Jan"/>
          <s v="14-Jan"/>
          <s v="15-Jan"/>
          <s v="16-Jan"/>
          <s v="17-Jan"/>
          <s v="18-Jan"/>
          <s v="19-Jan"/>
          <s v="20-Jan"/>
          <s v="21-Jan"/>
          <s v="22-Jan"/>
          <s v="23-Jan"/>
          <s v="24-Jan"/>
          <s v="25-Jan"/>
          <s v="26-Jan"/>
          <s v="27-Jan"/>
          <s v="28-Jan"/>
          <s v="29-Jan"/>
          <s v="30-Jan"/>
          <s v="31-Jan"/>
          <s v="01-Feb"/>
          <s v="02-Feb"/>
          <s v="03-Feb"/>
          <s v="04-Feb"/>
          <s v="05-Feb"/>
          <s v="06-Feb"/>
          <s v="07-Feb"/>
          <s v="08-Feb"/>
          <s v="09-Feb"/>
          <s v="10-Feb"/>
          <s v="11-Feb"/>
          <s v="12-Feb"/>
          <s v="13-Feb"/>
          <s v="14-Feb"/>
          <s v="15-Feb"/>
          <s v="16-Feb"/>
          <s v="17-Feb"/>
          <s v="18-Feb"/>
          <s v="19-Feb"/>
          <s v="20-Feb"/>
          <s v="21-Feb"/>
          <s v="22-Feb"/>
          <s v="23-Feb"/>
          <s v="24-Feb"/>
          <s v="25-Feb"/>
          <s v="26-Feb"/>
          <s v="27-Feb"/>
          <s v="28-Feb"/>
          <s v="29-Feb"/>
          <s v="01-Mar"/>
          <s v="02-Mar"/>
          <s v="03-Mar"/>
          <s v="04-Mar"/>
          <s v="05-Mar"/>
          <s v="06-Mar"/>
          <s v="07-Mar"/>
          <s v="08-Mar"/>
          <s v="09-Mar"/>
          <s v="10-Mar"/>
          <s v="11-Mar"/>
          <s v="12-Mar"/>
          <s v="13-Mar"/>
          <s v="14-Mar"/>
          <s v="15-Mar"/>
          <s v="16-Mar"/>
          <s v="17-Mar"/>
          <s v="18-Mar"/>
          <s v="19-Mar"/>
          <s v="20-Mar"/>
          <s v="21-Mar"/>
          <s v="22-Mar"/>
          <s v="23-Mar"/>
          <s v="24-Mar"/>
          <s v="25-Mar"/>
          <s v="26-Mar"/>
          <s v="27-Mar"/>
          <s v="28-Mar"/>
          <s v="29-Mar"/>
          <s v="30-Mar"/>
          <s v="31-Mar"/>
          <s v="01-Apr"/>
          <s v="02-Apr"/>
          <s v="03-Apr"/>
          <s v="04-Apr"/>
          <s v="05-Apr"/>
          <s v="06-Apr"/>
          <s v="07-Apr"/>
          <s v="08-Apr"/>
          <s v="09-Apr"/>
          <s v="10-Apr"/>
          <s v="11-Apr"/>
          <s v="12-Apr"/>
          <s v="13-Apr"/>
          <s v="14-Apr"/>
          <s v="15-Apr"/>
          <s v="16-Apr"/>
          <s v="17-Apr"/>
          <s v="18-Apr"/>
          <s v="19-Apr"/>
          <s v="20-Apr"/>
          <s v="21-Apr"/>
          <s v="22-Apr"/>
          <s v="23-Apr"/>
          <s v="24-Apr"/>
          <s v="25-Apr"/>
          <s v="26-Apr"/>
          <s v="27-Apr"/>
          <s v="28-Apr"/>
          <s v="29-Apr"/>
          <s v="30-Apr"/>
          <s v="01-May"/>
          <s v="02-May"/>
          <s v="03-May"/>
          <s v="04-May"/>
          <s v="05-May"/>
          <s v="06-May"/>
          <s v="07-May"/>
          <s v="08-May"/>
          <s v="09-May"/>
          <s v="10-May"/>
          <s v="11-May"/>
          <s v="12-May"/>
          <s v="13-May"/>
          <s v="14-May"/>
          <s v="15-May"/>
          <s v="16-May"/>
          <s v="17-May"/>
          <s v="18-May"/>
          <s v="19-May"/>
          <s v="20-May"/>
          <s v="21-May"/>
          <s v="22-May"/>
          <s v="23-May"/>
          <s v="24-May"/>
          <s v="25-May"/>
          <s v="26-May"/>
          <s v="27-May"/>
          <s v="28-May"/>
          <s v="29-May"/>
          <s v="30-May"/>
          <s v="31-May"/>
          <s v="01-Jun"/>
          <s v="02-Jun"/>
          <s v="03-Jun"/>
          <s v="04-Jun"/>
          <s v="05-Jun"/>
          <s v="06-Jun"/>
          <s v="07-Jun"/>
          <s v="08-Jun"/>
          <s v="09-Jun"/>
          <s v="10-Jun"/>
          <s v="11-Jun"/>
          <s v="12-Jun"/>
          <s v="13-Jun"/>
          <s v="14-Jun"/>
          <s v="15-Jun"/>
          <s v="16-Jun"/>
          <s v="17-Jun"/>
          <s v="18-Jun"/>
          <s v="19-Jun"/>
          <s v="20-Jun"/>
          <s v="21-Jun"/>
          <s v="22-Jun"/>
          <s v="23-Jun"/>
          <s v="24-Jun"/>
          <s v="25-Jun"/>
          <s v="26-Jun"/>
          <s v="27-Jun"/>
          <s v="28-Jun"/>
          <s v="29-Jun"/>
          <s v="30-Jun"/>
          <s v="01-Jul"/>
          <s v="02-Jul"/>
          <s v="03-Jul"/>
          <s v="04-Jul"/>
          <s v="05-Jul"/>
          <s v="06-Jul"/>
          <s v="07-Jul"/>
          <s v="08-Jul"/>
          <s v="09-Jul"/>
          <s v="10-Jul"/>
          <s v="11-Jul"/>
          <s v="12-Jul"/>
          <s v="13-Jul"/>
          <s v="14-Jul"/>
          <s v="15-Jul"/>
          <s v="16-Jul"/>
          <s v="17-Jul"/>
          <s v="18-Jul"/>
          <s v="19-Jul"/>
          <s v="20-Jul"/>
          <s v="21-Jul"/>
          <s v="22-Jul"/>
          <s v="23-Jul"/>
          <s v="24-Jul"/>
          <s v="25-Jul"/>
          <s v="26-Jul"/>
          <s v="27-Jul"/>
          <s v="28-Jul"/>
          <s v="29-Jul"/>
          <s v="30-Jul"/>
          <s v="31-Jul"/>
          <s v="01-Aug"/>
          <s v="02-Aug"/>
          <s v="03-Aug"/>
          <s v="04-Aug"/>
          <s v="05-Aug"/>
          <s v="06-Aug"/>
          <s v="07-Aug"/>
          <s v="08-Aug"/>
          <s v="09-Aug"/>
          <s v="10-Aug"/>
          <s v="11-Aug"/>
          <s v="12-Aug"/>
          <s v="13-Aug"/>
          <s v="14-Aug"/>
          <s v="15-Aug"/>
          <s v="16-Aug"/>
          <s v="17-Aug"/>
          <s v="18-Aug"/>
          <s v="19-Aug"/>
          <s v="20-Aug"/>
          <s v="21-Aug"/>
          <s v="22-Aug"/>
          <s v="23-Aug"/>
          <s v="24-Aug"/>
          <s v="25-Aug"/>
          <s v="26-Aug"/>
          <s v="27-Aug"/>
          <s v="28-Aug"/>
          <s v="29-Aug"/>
          <s v="30-Aug"/>
          <s v="31-Aug"/>
          <s v="01-Sep"/>
          <s v="02-Sep"/>
          <s v="03-Sep"/>
          <s v="04-Sep"/>
          <s v="05-Sep"/>
          <s v="06-Sep"/>
          <s v="07-Sep"/>
          <s v="08-Sep"/>
          <s v="09-Sep"/>
          <s v="10-Sep"/>
          <s v="11-Sep"/>
          <s v="12-Sep"/>
          <s v="13-Sep"/>
          <s v="14-Sep"/>
          <s v="15-Sep"/>
          <s v="16-Sep"/>
          <s v="17-Sep"/>
          <s v="18-Sep"/>
          <s v="19-Sep"/>
          <s v="20-Sep"/>
          <s v="21-Sep"/>
          <s v="22-Sep"/>
          <s v="23-Sep"/>
          <s v="24-Sep"/>
          <s v="25-Sep"/>
          <s v="26-Sep"/>
          <s v="27-Sep"/>
          <s v="28-Sep"/>
          <s v="29-Sep"/>
          <s v="30-Sep"/>
          <s v="01-Oct"/>
          <s v="02-Oct"/>
          <s v="03-Oct"/>
          <s v="04-Oct"/>
          <s v="05-Oct"/>
          <s v="06-Oct"/>
          <s v="07-Oct"/>
          <s v="08-Oct"/>
          <s v="09-Oct"/>
          <s v="10-Oct"/>
          <s v="11-Oct"/>
          <s v="12-Oct"/>
          <s v="13-Oct"/>
          <s v="14-Oct"/>
          <s v="15-Oct"/>
          <s v="16-Oct"/>
          <s v="17-Oct"/>
          <s v="18-Oct"/>
          <s v="19-Oct"/>
          <s v="20-Oct"/>
          <s v="21-Oct"/>
          <s v="22-Oct"/>
          <s v="23-Oct"/>
          <s v="24-Oct"/>
          <s v="25-Oct"/>
          <s v="26-Oct"/>
          <s v="27-Oct"/>
          <s v="28-Oct"/>
          <s v="29-Oct"/>
          <s v="30-Oct"/>
          <s v="31-Oct"/>
          <s v="01-Nov"/>
          <s v="02-Nov"/>
          <s v="03-Nov"/>
          <s v="04-Nov"/>
          <s v="05-Nov"/>
          <s v="06-Nov"/>
          <s v="07-Nov"/>
          <s v="08-Nov"/>
          <s v="09-Nov"/>
          <s v="10-Nov"/>
          <s v="11-Nov"/>
          <s v="12-Nov"/>
          <s v="13-Nov"/>
          <s v="14-Nov"/>
          <s v="15-Nov"/>
          <s v="16-Nov"/>
          <s v="17-Nov"/>
          <s v="18-Nov"/>
          <s v="19-Nov"/>
          <s v="20-Nov"/>
          <s v="21-Nov"/>
          <s v="22-Nov"/>
          <s v="23-Nov"/>
          <s v="24-Nov"/>
          <s v="25-Nov"/>
          <s v="26-Nov"/>
          <s v="27-Nov"/>
          <s v="28-Nov"/>
          <s v="29-Nov"/>
          <s v="30-Nov"/>
          <s v="01-Dec"/>
          <s v="02-Dec"/>
          <s v="03-Dec"/>
          <s v="04-Dec"/>
          <s v="05-Dec"/>
          <s v="06-Dec"/>
          <s v="07-Dec"/>
          <s v="08-Dec"/>
          <s v="09-Dec"/>
          <s v="10-Dec"/>
          <s v="11-Dec"/>
          <s v="12-Dec"/>
          <s v="13-Dec"/>
          <s v="14-Dec"/>
          <s v="15-Dec"/>
          <s v="16-Dec"/>
          <s v="17-Dec"/>
          <s v="18-Dec"/>
          <s v="19-Dec"/>
          <s v="20-Dec"/>
          <s v="21-Dec"/>
          <s v="22-Dec"/>
          <s v="23-Dec"/>
          <s v="24-Dec"/>
          <s v="25-Dec"/>
          <s v="26-Dec"/>
          <s v="27-Dec"/>
          <s v="28-Dec"/>
          <s v="29-Dec"/>
          <s v="30-Dec"/>
          <s v="31-Dec"/>
          <s v="&gt;02/06/2025"/>
        </groupItems>
      </fieldGroup>
    </cacheField>
    <cacheField name="Months (Date)" numFmtId="0" databaseField="0">
      <fieldGroup base="0">
        <rangePr groupBy="months" startDate="2025-01-01T00:00:00" endDate="2025-06-02T00:00:00"/>
        <groupItems count="14">
          <s v="&lt;01/01/2025"/>
          <s v="Jan"/>
          <s v="Feb"/>
          <s v="Mar"/>
          <s v="Apr"/>
          <s v="May"/>
          <s v="Jun"/>
          <s v="Jul"/>
          <s v="Aug"/>
          <s v="Sep"/>
          <s v="Oct"/>
          <s v="Nov"/>
          <s v="Dec"/>
          <s v="&gt;02/06/2025"/>
        </groupItems>
      </fieldGroup>
    </cacheField>
    <cacheField name="Years (Date)" numFmtId="0" databaseField="0">
      <fieldGroup base="0">
        <rangePr groupBy="years" startDate="2025-01-01T00:00:00" endDate="2025-06-02T00:00:00"/>
        <groupItems count="3">
          <s v="&lt;01/01/2025"/>
          <s v="2025"/>
          <s v="&gt;02/06/2025"/>
        </groupItems>
      </fieldGroup>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00">
  <r>
    <x v="0"/>
    <x v="0"/>
    <x v="0"/>
    <x v="0"/>
    <x v="0"/>
    <x v="0"/>
    <n v="380"/>
    <n v="2367.4"/>
    <n v="1900"/>
    <n v="467.40000000000009"/>
  </r>
  <r>
    <x v="0"/>
    <x v="1"/>
    <x v="0"/>
    <x v="1"/>
    <x v="0"/>
    <x v="1"/>
    <n v="1031"/>
    <n v="6711.81"/>
    <n v="5155"/>
    <n v="1556.8100000000004"/>
  </r>
  <r>
    <x v="0"/>
    <x v="2"/>
    <x v="0"/>
    <x v="2"/>
    <x v="1"/>
    <x v="0"/>
    <n v="442"/>
    <n v="7690.8"/>
    <n v="4420"/>
    <n v="3270.8"/>
  </r>
  <r>
    <x v="0"/>
    <x v="1"/>
    <x v="1"/>
    <x v="1"/>
    <x v="0"/>
    <x v="2"/>
    <n v="549"/>
    <n v="8235"/>
    <n v="5490"/>
    <n v="2745"/>
  </r>
  <r>
    <x v="0"/>
    <x v="2"/>
    <x v="1"/>
    <x v="2"/>
    <x v="2"/>
    <x v="0"/>
    <n v="660"/>
    <n v="8613"/>
    <n v="6600"/>
    <n v="2013"/>
  </r>
  <r>
    <x v="0"/>
    <x v="3"/>
    <x v="1"/>
    <x v="3"/>
    <x v="2"/>
    <x v="0"/>
    <n v="655"/>
    <n v="8744.25"/>
    <n v="6550"/>
    <n v="2194.25"/>
  </r>
  <r>
    <x v="0"/>
    <x v="3"/>
    <x v="2"/>
    <x v="3"/>
    <x v="3"/>
    <x v="0"/>
    <n v="1005"/>
    <n v="10733.4"/>
    <n v="3015"/>
    <n v="7718.4"/>
  </r>
  <r>
    <x v="0"/>
    <x v="3"/>
    <x v="0"/>
    <x v="3"/>
    <x v="0"/>
    <x v="3"/>
    <n v="1760"/>
    <n v="11950.4"/>
    <n v="8800"/>
    <n v="3150.3999999999996"/>
  </r>
  <r>
    <x v="0"/>
    <x v="0"/>
    <x v="0"/>
    <x v="0"/>
    <x v="2"/>
    <x v="3"/>
    <n v="736"/>
    <n v="14131.2"/>
    <n v="7360"/>
    <n v="6771.2000000000007"/>
  </r>
  <r>
    <x v="0"/>
    <x v="2"/>
    <x v="0"/>
    <x v="2"/>
    <x v="0"/>
    <x v="1"/>
    <n v="2409"/>
    <n v="15513.96"/>
    <n v="12045"/>
    <n v="3468.9599999999991"/>
  </r>
  <r>
    <x v="0"/>
    <x v="4"/>
    <x v="0"/>
    <x v="4"/>
    <x v="0"/>
    <x v="1"/>
    <n v="2349"/>
    <n v="15620.85"/>
    <n v="11745"/>
    <n v="3875.8500000000004"/>
  </r>
  <r>
    <x v="0"/>
    <x v="0"/>
    <x v="2"/>
    <x v="0"/>
    <x v="4"/>
    <x v="3"/>
    <n v="1989"/>
    <n v="23629.32"/>
    <n v="5967"/>
    <n v="17662.32"/>
  </r>
  <r>
    <x v="0"/>
    <x v="1"/>
    <x v="2"/>
    <x v="1"/>
    <x v="3"/>
    <x v="1"/>
    <n v="2234"/>
    <n v="24395.279999999999"/>
    <n v="6702"/>
    <n v="17693.28"/>
  </r>
  <r>
    <x v="0"/>
    <x v="2"/>
    <x v="2"/>
    <x v="2"/>
    <x v="3"/>
    <x v="1"/>
    <n v="2215"/>
    <n v="24719.4"/>
    <n v="6645"/>
    <n v="18074.400000000001"/>
  </r>
  <r>
    <x v="0"/>
    <x v="4"/>
    <x v="2"/>
    <x v="4"/>
    <x v="4"/>
    <x v="0"/>
    <n v="2761"/>
    <n v="29156.16"/>
    <n v="8283"/>
    <n v="20873.16"/>
  </r>
  <r>
    <x v="0"/>
    <x v="4"/>
    <x v="1"/>
    <x v="4"/>
    <x v="0"/>
    <x v="0"/>
    <n v="2470"/>
    <n v="31863"/>
    <n v="24700"/>
    <n v="7163"/>
  </r>
  <r>
    <x v="0"/>
    <x v="3"/>
    <x v="0"/>
    <x v="3"/>
    <x v="1"/>
    <x v="1"/>
    <n v="1834"/>
    <n v="34112.400000000001"/>
    <n v="18340"/>
    <n v="15772.400000000001"/>
  </r>
  <r>
    <x v="0"/>
    <x v="0"/>
    <x v="3"/>
    <x v="0"/>
    <x v="1"/>
    <x v="3"/>
    <n v="330"/>
    <n v="40837.5"/>
    <n v="39600"/>
    <n v="1237.5"/>
  </r>
  <r>
    <x v="0"/>
    <x v="0"/>
    <x v="1"/>
    <x v="0"/>
    <x v="0"/>
    <x v="1"/>
    <n v="2931"/>
    <n v="40887.449999999997"/>
    <n v="29310"/>
    <n v="11577.449999999997"/>
  </r>
  <r>
    <x v="0"/>
    <x v="1"/>
    <x v="0"/>
    <x v="1"/>
    <x v="2"/>
    <x v="0"/>
    <n v="2805"/>
    <n v="49929"/>
    <n v="28050"/>
    <n v="21879"/>
  </r>
  <r>
    <x v="0"/>
    <x v="4"/>
    <x v="0"/>
    <x v="4"/>
    <x v="2"/>
    <x v="3"/>
    <n v="2646"/>
    <n v="50803.199999999997"/>
    <n v="26460"/>
    <n v="24343.199999999997"/>
  </r>
  <r>
    <x v="0"/>
    <x v="1"/>
    <x v="4"/>
    <x v="1"/>
    <x v="5"/>
    <x v="1"/>
    <n v="322"/>
    <n v="87906"/>
    <n v="80500"/>
    <n v="7406"/>
  </r>
  <r>
    <x v="0"/>
    <x v="3"/>
    <x v="3"/>
    <x v="3"/>
    <x v="4"/>
    <x v="0"/>
    <n v="947"/>
    <n v="105353.75"/>
    <n v="113640"/>
    <n v="-8286.25"/>
  </r>
  <r>
    <x v="0"/>
    <x v="1"/>
    <x v="3"/>
    <x v="1"/>
    <x v="1"/>
    <x v="0"/>
    <n v="1023"/>
    <n v="109972.5"/>
    <n v="122760"/>
    <n v="-12787.5"/>
  </r>
  <r>
    <x v="0"/>
    <x v="2"/>
    <x v="3"/>
    <x v="2"/>
    <x v="4"/>
    <x v="1"/>
    <n v="994"/>
    <n v="115552.5"/>
    <n v="119280"/>
    <n v="-3727.5"/>
  </r>
  <r>
    <x v="0"/>
    <x v="0"/>
    <x v="0"/>
    <x v="0"/>
    <x v="3"/>
    <x v="3"/>
    <n v="349"/>
    <n v="117264"/>
    <n v="90740"/>
    <n v="26524"/>
  </r>
  <r>
    <x v="0"/>
    <x v="4"/>
    <x v="0"/>
    <x v="4"/>
    <x v="3"/>
    <x v="0"/>
    <n v="623"/>
    <n v="191884"/>
    <n v="161980"/>
    <n v="29904"/>
  </r>
  <r>
    <x v="0"/>
    <x v="3"/>
    <x v="4"/>
    <x v="3"/>
    <x v="0"/>
    <x v="2"/>
    <n v="788"/>
    <n v="236400"/>
    <n v="197000"/>
    <n v="39400"/>
  </r>
  <r>
    <x v="0"/>
    <x v="3"/>
    <x v="0"/>
    <x v="3"/>
    <x v="5"/>
    <x v="1"/>
    <n v="720"/>
    <n v="239400"/>
    <n v="187200"/>
    <n v="52200"/>
  </r>
  <r>
    <x v="0"/>
    <x v="4"/>
    <x v="3"/>
    <x v="4"/>
    <x v="1"/>
    <x v="0"/>
    <n v="2416"/>
    <n v="265760"/>
    <n v="289920"/>
    <n v="-24160"/>
  </r>
  <r>
    <x v="0"/>
    <x v="2"/>
    <x v="4"/>
    <x v="2"/>
    <x v="0"/>
    <x v="1"/>
    <n v="1123"/>
    <n v="313317"/>
    <n v="280750"/>
    <n v="32567"/>
  </r>
  <r>
    <x v="0"/>
    <x v="4"/>
    <x v="4"/>
    <x v="4"/>
    <x v="5"/>
    <x v="1"/>
    <n v="1283"/>
    <n v="354108"/>
    <n v="320750"/>
    <n v="33358"/>
  </r>
  <r>
    <x v="0"/>
    <x v="1"/>
    <x v="0"/>
    <x v="1"/>
    <x v="3"/>
    <x v="2"/>
    <n v="1527"/>
    <n v="534450"/>
    <n v="397020"/>
    <n v="137430"/>
  </r>
  <r>
    <x v="0"/>
    <x v="2"/>
    <x v="0"/>
    <x v="2"/>
    <x v="5"/>
    <x v="3"/>
    <n v="1797"/>
    <n v="610081.5"/>
    <n v="467220"/>
    <n v="142861.5"/>
  </r>
  <r>
    <x v="0"/>
    <x v="0"/>
    <x v="4"/>
    <x v="0"/>
    <x v="5"/>
    <x v="3"/>
    <n v="2498"/>
    <n v="741906"/>
    <n v="624500"/>
    <n v="117406"/>
  </r>
  <r>
    <x v="1"/>
    <x v="3"/>
    <x v="2"/>
    <x v="3"/>
    <x v="1"/>
    <x v="1"/>
    <n v="367"/>
    <n v="4007.64"/>
    <n v="1101"/>
    <n v="2906.64"/>
  </r>
  <r>
    <x v="1"/>
    <x v="3"/>
    <x v="2"/>
    <x v="3"/>
    <x v="0"/>
    <x v="1"/>
    <n v="367"/>
    <n v="4007.64"/>
    <n v="1101"/>
    <n v="2906.64"/>
  </r>
  <r>
    <x v="1"/>
    <x v="0"/>
    <x v="2"/>
    <x v="0"/>
    <x v="1"/>
    <x v="0"/>
    <n v="386"/>
    <n v="4168.8"/>
    <n v="1158"/>
    <n v="3010.8"/>
  </r>
  <r>
    <x v="1"/>
    <x v="0"/>
    <x v="2"/>
    <x v="0"/>
    <x v="0"/>
    <x v="0"/>
    <n v="386"/>
    <n v="4168.8"/>
    <n v="1158"/>
    <n v="3010.8"/>
  </r>
  <r>
    <x v="1"/>
    <x v="0"/>
    <x v="0"/>
    <x v="0"/>
    <x v="0"/>
    <x v="0"/>
    <n v="267"/>
    <n v="4539"/>
    <n v="2670"/>
    <n v="1869"/>
  </r>
  <r>
    <x v="1"/>
    <x v="0"/>
    <x v="0"/>
    <x v="0"/>
    <x v="3"/>
    <x v="0"/>
    <n v="267"/>
    <n v="4539"/>
    <n v="2670"/>
    <n v="1869"/>
  </r>
  <r>
    <x v="1"/>
    <x v="2"/>
    <x v="0"/>
    <x v="2"/>
    <x v="5"/>
    <x v="1"/>
    <n v="1159"/>
    <n v="7707.35"/>
    <n v="5795"/>
    <n v="1912.3500000000004"/>
  </r>
  <r>
    <x v="1"/>
    <x v="2"/>
    <x v="0"/>
    <x v="2"/>
    <x v="4"/>
    <x v="1"/>
    <n v="1159"/>
    <n v="7707.35"/>
    <n v="5795"/>
    <n v="1912.3500000000004"/>
  </r>
  <r>
    <x v="1"/>
    <x v="2"/>
    <x v="2"/>
    <x v="2"/>
    <x v="1"/>
    <x v="3"/>
    <n v="766"/>
    <n v="9100.08"/>
    <n v="2298"/>
    <n v="6802.08"/>
  </r>
  <r>
    <x v="1"/>
    <x v="2"/>
    <x v="2"/>
    <x v="2"/>
    <x v="0"/>
    <x v="3"/>
    <n v="766"/>
    <n v="9100.08"/>
    <n v="2298"/>
    <n v="6802.08"/>
  </r>
  <r>
    <x v="1"/>
    <x v="1"/>
    <x v="0"/>
    <x v="1"/>
    <x v="5"/>
    <x v="1"/>
    <n v="1403"/>
    <n v="9231.74"/>
    <n v="7015"/>
    <n v="2216.7399999999998"/>
  </r>
  <r>
    <x v="1"/>
    <x v="1"/>
    <x v="0"/>
    <x v="1"/>
    <x v="4"/>
    <x v="1"/>
    <n v="1403"/>
    <n v="9231.74"/>
    <n v="7015"/>
    <n v="2216.7399999999998"/>
  </r>
  <r>
    <x v="1"/>
    <x v="0"/>
    <x v="1"/>
    <x v="0"/>
    <x v="0"/>
    <x v="3"/>
    <n v="671"/>
    <n v="9662.4"/>
    <n v="6710"/>
    <n v="2952.3999999999996"/>
  </r>
  <r>
    <x v="1"/>
    <x v="0"/>
    <x v="1"/>
    <x v="0"/>
    <x v="4"/>
    <x v="3"/>
    <n v="671"/>
    <n v="9662.4"/>
    <n v="6710"/>
    <n v="2952.3999999999996"/>
  </r>
  <r>
    <x v="1"/>
    <x v="3"/>
    <x v="0"/>
    <x v="3"/>
    <x v="5"/>
    <x v="0"/>
    <n v="1727"/>
    <n v="10396.540000000001"/>
    <n v="8635"/>
    <n v="1761.5400000000009"/>
  </r>
  <r>
    <x v="1"/>
    <x v="3"/>
    <x v="0"/>
    <x v="3"/>
    <x v="4"/>
    <x v="0"/>
    <n v="1727"/>
    <n v="10396.540000000001"/>
    <n v="8635"/>
    <n v="1761.5400000000009"/>
  </r>
  <r>
    <x v="1"/>
    <x v="1"/>
    <x v="2"/>
    <x v="1"/>
    <x v="1"/>
    <x v="0"/>
    <n v="1198"/>
    <n v="12794.64"/>
    <n v="3594"/>
    <n v="9200.64"/>
  </r>
  <r>
    <x v="1"/>
    <x v="1"/>
    <x v="2"/>
    <x v="1"/>
    <x v="0"/>
    <x v="0"/>
    <n v="1198"/>
    <n v="12794.64"/>
    <n v="3594"/>
    <n v="9200.64"/>
  </r>
  <r>
    <x v="1"/>
    <x v="0"/>
    <x v="0"/>
    <x v="0"/>
    <x v="1"/>
    <x v="0"/>
    <n v="2996"/>
    <n v="18035.919999999998"/>
    <n v="14980"/>
    <n v="3055.9199999999983"/>
  </r>
  <r>
    <x v="1"/>
    <x v="0"/>
    <x v="0"/>
    <x v="0"/>
    <x v="5"/>
    <x v="0"/>
    <n v="2996"/>
    <n v="18035.919999999998"/>
    <n v="14980"/>
    <n v="3055.9199999999983"/>
  </r>
  <r>
    <x v="1"/>
    <x v="4"/>
    <x v="0"/>
    <x v="4"/>
    <x v="1"/>
    <x v="3"/>
    <n v="2851"/>
    <n v="19158.72"/>
    <n v="14255"/>
    <n v="4903.7200000000012"/>
  </r>
  <r>
    <x v="1"/>
    <x v="4"/>
    <x v="0"/>
    <x v="4"/>
    <x v="5"/>
    <x v="3"/>
    <n v="2851"/>
    <n v="19158.72"/>
    <n v="14255"/>
    <n v="4903.7200000000012"/>
  </r>
  <r>
    <x v="1"/>
    <x v="3"/>
    <x v="1"/>
    <x v="3"/>
    <x v="0"/>
    <x v="3"/>
    <n v="1514"/>
    <n v="21801.599999999999"/>
    <n v="15140"/>
    <n v="6661.5999999999985"/>
  </r>
  <r>
    <x v="1"/>
    <x v="3"/>
    <x v="1"/>
    <x v="3"/>
    <x v="3"/>
    <x v="3"/>
    <n v="1514"/>
    <n v="21801.599999999999"/>
    <n v="15140"/>
    <n v="6661.5999999999985"/>
  </r>
  <r>
    <x v="1"/>
    <x v="4"/>
    <x v="1"/>
    <x v="4"/>
    <x v="0"/>
    <x v="0"/>
    <n v="1743"/>
    <n v="22484.7"/>
    <n v="17430"/>
    <n v="5054.7000000000007"/>
  </r>
  <r>
    <x v="1"/>
    <x v="4"/>
    <x v="1"/>
    <x v="4"/>
    <x v="4"/>
    <x v="0"/>
    <n v="1743"/>
    <n v="22484.7"/>
    <n v="17430"/>
    <n v="5054.7000000000007"/>
  </r>
  <r>
    <x v="1"/>
    <x v="4"/>
    <x v="2"/>
    <x v="4"/>
    <x v="1"/>
    <x v="1"/>
    <n v="2299"/>
    <n v="25932.720000000001"/>
    <n v="6897"/>
    <n v="19035.72"/>
  </r>
  <r>
    <x v="1"/>
    <x v="4"/>
    <x v="2"/>
    <x v="4"/>
    <x v="0"/>
    <x v="1"/>
    <n v="2299"/>
    <n v="25932.720000000001"/>
    <n v="6897"/>
    <n v="19035.72"/>
  </r>
  <r>
    <x v="1"/>
    <x v="4"/>
    <x v="0"/>
    <x v="4"/>
    <x v="0"/>
    <x v="1"/>
    <n v="1389"/>
    <n v="26391"/>
    <n v="13890"/>
    <n v="12501"/>
  </r>
  <r>
    <x v="1"/>
    <x v="4"/>
    <x v="0"/>
    <x v="4"/>
    <x v="3"/>
    <x v="1"/>
    <n v="1389"/>
    <n v="26391"/>
    <n v="13890"/>
    <n v="12501"/>
  </r>
  <r>
    <x v="1"/>
    <x v="2"/>
    <x v="1"/>
    <x v="2"/>
    <x v="0"/>
    <x v="3"/>
    <n v="1945"/>
    <n v="28299.75"/>
    <n v="19450"/>
    <n v="8849.75"/>
  </r>
  <r>
    <x v="1"/>
    <x v="2"/>
    <x v="1"/>
    <x v="2"/>
    <x v="3"/>
    <x v="3"/>
    <n v="1945"/>
    <n v="28299.75"/>
    <n v="19450"/>
    <n v="8849.75"/>
  </r>
  <r>
    <x v="1"/>
    <x v="1"/>
    <x v="1"/>
    <x v="1"/>
    <x v="0"/>
    <x v="0"/>
    <n v="2167"/>
    <n v="29254.5"/>
    <n v="21670"/>
    <n v="7584.5"/>
  </r>
  <r>
    <x v="1"/>
    <x v="1"/>
    <x v="1"/>
    <x v="1"/>
    <x v="3"/>
    <x v="0"/>
    <n v="2167"/>
    <n v="29254.5"/>
    <n v="21670"/>
    <n v="7584.5"/>
  </r>
  <r>
    <x v="1"/>
    <x v="3"/>
    <x v="0"/>
    <x v="3"/>
    <x v="5"/>
    <x v="0"/>
    <n v="1715"/>
    <n v="30184"/>
    <n v="17150"/>
    <n v="13034"/>
  </r>
  <r>
    <x v="1"/>
    <x v="3"/>
    <x v="0"/>
    <x v="3"/>
    <x v="0"/>
    <x v="0"/>
    <n v="1715"/>
    <n v="30184"/>
    <n v="17150"/>
    <n v="13034"/>
  </r>
  <r>
    <x v="1"/>
    <x v="1"/>
    <x v="0"/>
    <x v="1"/>
    <x v="5"/>
    <x v="1"/>
    <n v="1757"/>
    <n v="33031.599999999999"/>
    <n v="17570"/>
    <n v="15461.599999999999"/>
  </r>
  <r>
    <x v="1"/>
    <x v="1"/>
    <x v="0"/>
    <x v="1"/>
    <x v="0"/>
    <x v="1"/>
    <n v="1757"/>
    <n v="33031.599999999999"/>
    <n v="17570"/>
    <n v="15461.599999999999"/>
  </r>
  <r>
    <x v="1"/>
    <x v="4"/>
    <x v="3"/>
    <x v="4"/>
    <x v="5"/>
    <x v="2"/>
    <n v="345"/>
    <n v="43125"/>
    <n v="41400"/>
    <n v="1725"/>
  </r>
  <r>
    <x v="1"/>
    <x v="4"/>
    <x v="3"/>
    <x v="4"/>
    <x v="2"/>
    <x v="2"/>
    <n v="345"/>
    <n v="43125"/>
    <n v="41400"/>
    <n v="1725"/>
  </r>
  <r>
    <x v="1"/>
    <x v="2"/>
    <x v="0"/>
    <x v="2"/>
    <x v="5"/>
    <x v="0"/>
    <n v="2992"/>
    <n v="53257.599999999999"/>
    <n v="29920"/>
    <n v="23337.599999999999"/>
  </r>
  <r>
    <x v="1"/>
    <x v="2"/>
    <x v="0"/>
    <x v="2"/>
    <x v="0"/>
    <x v="0"/>
    <n v="2992"/>
    <n v="53257.599999999999"/>
    <n v="29920"/>
    <n v="23337.599999999999"/>
  </r>
  <r>
    <x v="1"/>
    <x v="2"/>
    <x v="4"/>
    <x v="2"/>
    <x v="1"/>
    <x v="3"/>
    <n v="214"/>
    <n v="62916"/>
    <n v="53500"/>
    <n v="9416"/>
  </r>
  <r>
    <x v="1"/>
    <x v="2"/>
    <x v="4"/>
    <x v="2"/>
    <x v="3"/>
    <x v="3"/>
    <n v="214"/>
    <n v="62916"/>
    <n v="53500"/>
    <n v="9416"/>
  </r>
  <r>
    <x v="1"/>
    <x v="4"/>
    <x v="4"/>
    <x v="4"/>
    <x v="2"/>
    <x v="0"/>
    <n v="269"/>
    <n v="69402"/>
    <n v="67250"/>
    <n v="2152"/>
  </r>
  <r>
    <x v="1"/>
    <x v="4"/>
    <x v="4"/>
    <x v="4"/>
    <x v="3"/>
    <x v="0"/>
    <n v="269"/>
    <n v="69402"/>
    <n v="67250"/>
    <n v="2152"/>
  </r>
  <r>
    <x v="1"/>
    <x v="0"/>
    <x v="3"/>
    <x v="0"/>
    <x v="5"/>
    <x v="3"/>
    <n v="663"/>
    <n v="82046.25"/>
    <n v="79560"/>
    <n v="2486.25"/>
  </r>
  <r>
    <x v="1"/>
    <x v="0"/>
    <x v="3"/>
    <x v="0"/>
    <x v="2"/>
    <x v="3"/>
    <n v="663"/>
    <n v="82046.25"/>
    <n v="79560"/>
    <n v="2486.25"/>
  </r>
  <r>
    <x v="1"/>
    <x v="1"/>
    <x v="3"/>
    <x v="1"/>
    <x v="0"/>
    <x v="1"/>
    <n v="704"/>
    <n v="83600"/>
    <n v="84480"/>
    <n v="-880"/>
  </r>
  <r>
    <x v="1"/>
    <x v="1"/>
    <x v="3"/>
    <x v="1"/>
    <x v="2"/>
    <x v="1"/>
    <n v="704"/>
    <n v="83600"/>
    <n v="84480"/>
    <n v="-880"/>
  </r>
  <r>
    <x v="1"/>
    <x v="2"/>
    <x v="3"/>
    <x v="2"/>
    <x v="0"/>
    <x v="3"/>
    <n v="809"/>
    <n v="99102.5"/>
    <n v="97080"/>
    <n v="2022.5"/>
  </r>
  <r>
    <x v="1"/>
    <x v="2"/>
    <x v="3"/>
    <x v="2"/>
    <x v="2"/>
    <x v="3"/>
    <n v="809"/>
    <n v="99102.5"/>
    <n v="97080"/>
    <n v="2022.5"/>
  </r>
  <r>
    <x v="1"/>
    <x v="3"/>
    <x v="0"/>
    <x v="3"/>
    <x v="2"/>
    <x v="0"/>
    <n v="344"/>
    <n v="107156"/>
    <n v="89440"/>
    <n v="17716"/>
  </r>
  <r>
    <x v="1"/>
    <x v="3"/>
    <x v="0"/>
    <x v="3"/>
    <x v="4"/>
    <x v="0"/>
    <n v="344"/>
    <n v="107156"/>
    <n v="89440"/>
    <n v="17716"/>
  </r>
  <r>
    <x v="1"/>
    <x v="3"/>
    <x v="4"/>
    <x v="3"/>
    <x v="1"/>
    <x v="3"/>
    <n v="494"/>
    <n v="146718"/>
    <n v="123500"/>
    <n v="23218"/>
  </r>
  <r>
    <x v="1"/>
    <x v="3"/>
    <x v="4"/>
    <x v="3"/>
    <x v="3"/>
    <x v="3"/>
    <n v="494"/>
    <n v="146718"/>
    <n v="123500"/>
    <n v="23218"/>
  </r>
  <r>
    <x v="1"/>
    <x v="0"/>
    <x v="0"/>
    <x v="0"/>
    <x v="0"/>
    <x v="1"/>
    <n v="727"/>
    <n v="239183"/>
    <n v="189020"/>
    <n v="50163"/>
  </r>
  <r>
    <x v="1"/>
    <x v="0"/>
    <x v="0"/>
    <x v="0"/>
    <x v="4"/>
    <x v="1"/>
    <n v="727"/>
    <n v="239183"/>
    <n v="189020"/>
    <n v="50163"/>
  </r>
  <r>
    <x v="1"/>
    <x v="3"/>
    <x v="3"/>
    <x v="3"/>
    <x v="0"/>
    <x v="3"/>
    <n v="2145"/>
    <n v="262762.5"/>
    <n v="257400"/>
    <n v="5362.5"/>
  </r>
  <r>
    <x v="1"/>
    <x v="3"/>
    <x v="3"/>
    <x v="3"/>
    <x v="2"/>
    <x v="3"/>
    <n v="2145"/>
    <n v="262762.5"/>
    <n v="257400"/>
    <n v="5362.5"/>
  </r>
  <r>
    <x v="1"/>
    <x v="1"/>
    <x v="4"/>
    <x v="1"/>
    <x v="2"/>
    <x v="1"/>
    <n v="1221"/>
    <n v="344322"/>
    <n v="305250"/>
    <n v="39072"/>
  </r>
  <r>
    <x v="1"/>
    <x v="1"/>
    <x v="4"/>
    <x v="1"/>
    <x v="3"/>
    <x v="1"/>
    <n v="1221"/>
    <n v="344322"/>
    <n v="305250"/>
    <n v="39072"/>
  </r>
  <r>
    <x v="1"/>
    <x v="4"/>
    <x v="0"/>
    <x v="4"/>
    <x v="0"/>
    <x v="1"/>
    <n v="1228"/>
    <n v="408310"/>
    <n v="319280"/>
    <n v="89030"/>
  </r>
  <r>
    <x v="1"/>
    <x v="4"/>
    <x v="0"/>
    <x v="4"/>
    <x v="4"/>
    <x v="1"/>
    <n v="1228"/>
    <n v="408310"/>
    <n v="319280"/>
    <n v="89030"/>
  </r>
  <r>
    <x v="1"/>
    <x v="0"/>
    <x v="4"/>
    <x v="0"/>
    <x v="2"/>
    <x v="0"/>
    <n v="2294"/>
    <n v="619380"/>
    <n v="573500"/>
    <n v="45880"/>
  </r>
  <r>
    <x v="1"/>
    <x v="0"/>
    <x v="4"/>
    <x v="0"/>
    <x v="3"/>
    <x v="0"/>
    <n v="2294"/>
    <n v="619380"/>
    <n v="573500"/>
    <n v="45880"/>
  </r>
  <r>
    <x v="1"/>
    <x v="1"/>
    <x v="0"/>
    <x v="1"/>
    <x v="2"/>
    <x v="1"/>
    <n v="2076"/>
    <n v="683004"/>
    <n v="539760"/>
    <n v="143244"/>
  </r>
  <r>
    <x v="1"/>
    <x v="1"/>
    <x v="0"/>
    <x v="1"/>
    <x v="4"/>
    <x v="1"/>
    <n v="2076"/>
    <n v="683004"/>
    <n v="539760"/>
    <n v="143244"/>
  </r>
  <r>
    <x v="1"/>
    <x v="2"/>
    <x v="0"/>
    <x v="2"/>
    <x v="2"/>
    <x v="3"/>
    <n v="2966"/>
    <n v="1017338"/>
    <n v="771160"/>
    <n v="246178"/>
  </r>
  <r>
    <x v="1"/>
    <x v="2"/>
    <x v="0"/>
    <x v="2"/>
    <x v="4"/>
    <x v="3"/>
    <n v="2966"/>
    <n v="1017338"/>
    <n v="771160"/>
    <n v="246178"/>
  </r>
  <r>
    <x v="2"/>
    <x v="0"/>
    <x v="0"/>
    <x v="0"/>
    <x v="1"/>
    <x v="1"/>
    <n v="263"/>
    <n v="1730.54"/>
    <n v="1315"/>
    <n v="415.53999999999996"/>
  </r>
  <r>
    <x v="2"/>
    <x v="1"/>
    <x v="1"/>
    <x v="1"/>
    <x v="4"/>
    <x v="3"/>
    <n v="321"/>
    <n v="4766.8500000000004"/>
    <n v="3210"/>
    <n v="1556.8500000000004"/>
  </r>
  <r>
    <x v="2"/>
    <x v="2"/>
    <x v="0"/>
    <x v="2"/>
    <x v="1"/>
    <x v="1"/>
    <n v="1016"/>
    <n v="6756.4"/>
    <n v="5080"/>
    <n v="1676.3999999999996"/>
  </r>
  <r>
    <x v="2"/>
    <x v="0"/>
    <x v="2"/>
    <x v="0"/>
    <x v="0"/>
    <x v="2"/>
    <n v="912"/>
    <n v="10944"/>
    <n v="2736"/>
    <n v="8208"/>
  </r>
  <r>
    <x v="2"/>
    <x v="2"/>
    <x v="1"/>
    <x v="2"/>
    <x v="4"/>
    <x v="1"/>
    <n v="970"/>
    <n v="13240.5"/>
    <n v="9700"/>
    <n v="3540.5"/>
  </r>
  <r>
    <x v="2"/>
    <x v="4"/>
    <x v="0"/>
    <x v="4"/>
    <x v="2"/>
    <x v="3"/>
    <n v="2092"/>
    <n v="14497.56"/>
    <n v="10460"/>
    <n v="4037.5599999999995"/>
  </r>
  <r>
    <x v="2"/>
    <x v="1"/>
    <x v="0"/>
    <x v="1"/>
    <x v="1"/>
    <x v="3"/>
    <n v="2145"/>
    <n v="14714.7"/>
    <n v="10725"/>
    <n v="3989.7000000000007"/>
  </r>
  <r>
    <x v="2"/>
    <x v="3"/>
    <x v="0"/>
    <x v="3"/>
    <x v="1"/>
    <x v="0"/>
    <n v="2706"/>
    <n v="16858.38"/>
    <n v="13530"/>
    <n v="3328.380000000001"/>
  </r>
  <r>
    <x v="2"/>
    <x v="2"/>
    <x v="2"/>
    <x v="2"/>
    <x v="0"/>
    <x v="1"/>
    <n v="1775"/>
    <n v="19383"/>
    <n v="5325"/>
    <n v="14058"/>
  </r>
  <r>
    <x v="2"/>
    <x v="4"/>
    <x v="1"/>
    <x v="4"/>
    <x v="1"/>
    <x v="0"/>
    <n v="1560"/>
    <n v="20826"/>
    <n v="15600"/>
    <n v="5226"/>
  </r>
  <r>
    <x v="2"/>
    <x v="1"/>
    <x v="2"/>
    <x v="1"/>
    <x v="0"/>
    <x v="3"/>
    <n v="1785"/>
    <n v="20991.599999999999"/>
    <n v="5355"/>
    <n v="15636.599999999999"/>
  </r>
  <r>
    <x v="2"/>
    <x v="3"/>
    <x v="0"/>
    <x v="3"/>
    <x v="3"/>
    <x v="1"/>
    <n v="1123"/>
    <n v="21112.400000000001"/>
    <n v="11230"/>
    <n v="9882.4000000000015"/>
  </r>
  <r>
    <x v="2"/>
    <x v="4"/>
    <x v="2"/>
    <x v="4"/>
    <x v="0"/>
    <x v="0"/>
    <n v="2222"/>
    <n v="22931.040000000001"/>
    <n v="6666"/>
    <n v="16265.04"/>
  </r>
  <r>
    <x v="2"/>
    <x v="0"/>
    <x v="0"/>
    <x v="0"/>
    <x v="3"/>
    <x v="1"/>
    <n v="1265"/>
    <n v="24035"/>
    <n v="12650"/>
    <n v="11385"/>
  </r>
  <r>
    <x v="2"/>
    <x v="3"/>
    <x v="1"/>
    <x v="3"/>
    <x v="4"/>
    <x v="0"/>
    <n v="1870"/>
    <n v="24123"/>
    <n v="18700"/>
    <n v="5423"/>
  </r>
  <r>
    <x v="2"/>
    <x v="3"/>
    <x v="2"/>
    <x v="3"/>
    <x v="0"/>
    <x v="1"/>
    <n v="2763"/>
    <n v="30835.08"/>
    <n v="8289"/>
    <n v="22546.080000000002"/>
  </r>
  <r>
    <x v="2"/>
    <x v="0"/>
    <x v="1"/>
    <x v="0"/>
    <x v="4"/>
    <x v="0"/>
    <n v="2548"/>
    <n v="33633.599999999999"/>
    <n v="25480"/>
    <n v="8153.5999999999985"/>
  </r>
  <r>
    <x v="2"/>
    <x v="2"/>
    <x v="0"/>
    <x v="2"/>
    <x v="3"/>
    <x v="1"/>
    <n v="2297"/>
    <n v="43643"/>
    <n v="22970"/>
    <n v="20673"/>
  </r>
  <r>
    <x v="2"/>
    <x v="1"/>
    <x v="0"/>
    <x v="1"/>
    <x v="3"/>
    <x v="1"/>
    <n v="2682"/>
    <n v="48812.4"/>
    <n v="26820"/>
    <n v="21992.400000000001"/>
  </r>
  <r>
    <x v="2"/>
    <x v="4"/>
    <x v="0"/>
    <x v="4"/>
    <x v="3"/>
    <x v="0"/>
    <n v="2935"/>
    <n v="52243"/>
    <n v="29350"/>
    <n v="22893"/>
  </r>
  <r>
    <x v="2"/>
    <x v="1"/>
    <x v="4"/>
    <x v="1"/>
    <x v="2"/>
    <x v="1"/>
    <n v="386"/>
    <n v="106536"/>
    <n v="96500"/>
    <n v="10036"/>
  </r>
  <r>
    <x v="2"/>
    <x v="0"/>
    <x v="3"/>
    <x v="0"/>
    <x v="5"/>
    <x v="0"/>
    <n v="1804"/>
    <n v="202950"/>
    <n v="216480"/>
    <n v="-13530"/>
  </r>
  <r>
    <x v="2"/>
    <x v="3"/>
    <x v="3"/>
    <x v="3"/>
    <x v="5"/>
    <x v="3"/>
    <n v="1660"/>
    <n v="203350"/>
    <n v="199200"/>
    <n v="4150"/>
  </r>
  <r>
    <x v="2"/>
    <x v="1"/>
    <x v="3"/>
    <x v="1"/>
    <x v="5"/>
    <x v="1"/>
    <n v="1857"/>
    <n v="211233.75"/>
    <n v="222840"/>
    <n v="-11606.25"/>
  </r>
  <r>
    <x v="2"/>
    <x v="2"/>
    <x v="3"/>
    <x v="2"/>
    <x v="5"/>
    <x v="1"/>
    <n v="2500"/>
    <n v="290625"/>
    <n v="300000"/>
    <n v="-9375"/>
  </r>
  <r>
    <x v="2"/>
    <x v="4"/>
    <x v="3"/>
    <x v="4"/>
    <x v="3"/>
    <x v="0"/>
    <n v="2954"/>
    <n v="313862.5"/>
    <n v="354480"/>
    <n v="-40617.5"/>
  </r>
  <r>
    <x v="2"/>
    <x v="4"/>
    <x v="4"/>
    <x v="4"/>
    <x v="0"/>
    <x v="1"/>
    <n v="1404"/>
    <n v="391716"/>
    <n v="351000"/>
    <n v="40716"/>
  </r>
  <r>
    <x v="2"/>
    <x v="1"/>
    <x v="0"/>
    <x v="1"/>
    <x v="0"/>
    <x v="0"/>
    <n v="1922"/>
    <n v="578522"/>
    <n v="499720"/>
    <n v="78802"/>
  </r>
  <r>
    <x v="2"/>
    <x v="0"/>
    <x v="0"/>
    <x v="0"/>
    <x v="0"/>
    <x v="0"/>
    <n v="2007"/>
    <n v="597082.5"/>
    <n v="521820"/>
    <n v="75262.5"/>
  </r>
  <r>
    <x v="2"/>
    <x v="4"/>
    <x v="0"/>
    <x v="4"/>
    <x v="0"/>
    <x v="2"/>
    <n v="1725"/>
    <n v="603750"/>
    <n v="448500"/>
    <n v="155250"/>
  </r>
  <r>
    <x v="2"/>
    <x v="3"/>
    <x v="0"/>
    <x v="3"/>
    <x v="0"/>
    <x v="0"/>
    <n v="2151"/>
    <n v="639922.5"/>
    <n v="559260"/>
    <n v="80662.5"/>
  </r>
  <r>
    <x v="2"/>
    <x v="2"/>
    <x v="4"/>
    <x v="2"/>
    <x v="2"/>
    <x v="0"/>
    <n v="2536"/>
    <n v="654288"/>
    <n v="634000"/>
    <n v="20288"/>
  </r>
  <r>
    <x v="2"/>
    <x v="0"/>
    <x v="4"/>
    <x v="0"/>
    <x v="2"/>
    <x v="0"/>
    <n v="2574"/>
    <n v="656370"/>
    <n v="643500"/>
    <n v="12870"/>
  </r>
  <r>
    <x v="2"/>
    <x v="3"/>
    <x v="4"/>
    <x v="3"/>
    <x v="2"/>
    <x v="0"/>
    <n v="2605"/>
    <n v="679905"/>
    <n v="651250"/>
    <n v="28655"/>
  </r>
  <r>
    <x v="2"/>
    <x v="2"/>
    <x v="0"/>
    <x v="2"/>
    <x v="0"/>
    <x v="1"/>
    <n v="2146"/>
    <n v="691012"/>
    <n v="557960"/>
    <n v="133052"/>
  </r>
  <r>
    <x v="3"/>
    <x v="1"/>
    <x v="2"/>
    <x v="1"/>
    <x v="4"/>
    <x v="1"/>
    <n v="306"/>
    <n v="3341.52"/>
    <n v="918"/>
    <n v="2423.52"/>
  </r>
  <r>
    <x v="3"/>
    <x v="3"/>
    <x v="1"/>
    <x v="3"/>
    <x v="0"/>
    <x v="0"/>
    <n v="380"/>
    <n v="5016"/>
    <n v="3800"/>
    <n v="1216"/>
  </r>
  <r>
    <x v="3"/>
    <x v="4"/>
    <x v="0"/>
    <x v="4"/>
    <x v="5"/>
    <x v="1"/>
    <n v="1611"/>
    <n v="10262.07"/>
    <n v="8055"/>
    <n v="2207.0699999999997"/>
  </r>
  <r>
    <x v="3"/>
    <x v="4"/>
    <x v="2"/>
    <x v="4"/>
    <x v="1"/>
    <x v="3"/>
    <n v="908"/>
    <n v="10569.12"/>
    <n v="2724"/>
    <n v="7845.1200000000008"/>
  </r>
  <r>
    <x v="3"/>
    <x v="3"/>
    <x v="0"/>
    <x v="3"/>
    <x v="2"/>
    <x v="3"/>
    <n v="544"/>
    <n v="10662.4"/>
    <n v="5440"/>
    <n v="5222.3999999999996"/>
  </r>
  <r>
    <x v="3"/>
    <x v="2"/>
    <x v="0"/>
    <x v="2"/>
    <x v="2"/>
    <x v="1"/>
    <n v="588"/>
    <n v="10936.8"/>
    <n v="5880"/>
    <n v="5056.7999999999993"/>
  </r>
  <r>
    <x v="3"/>
    <x v="3"/>
    <x v="0"/>
    <x v="3"/>
    <x v="0"/>
    <x v="1"/>
    <n v="1946"/>
    <n v="12532.24"/>
    <n v="9730"/>
    <n v="2802.24"/>
  </r>
  <r>
    <x v="3"/>
    <x v="0"/>
    <x v="0"/>
    <x v="0"/>
    <x v="0"/>
    <x v="3"/>
    <n v="2013"/>
    <n v="13809.18"/>
    <n v="10065"/>
    <n v="3744.1800000000003"/>
  </r>
  <r>
    <x v="3"/>
    <x v="2"/>
    <x v="0"/>
    <x v="2"/>
    <x v="0"/>
    <x v="1"/>
    <n v="2125"/>
    <n v="13833.75"/>
    <n v="10625"/>
    <n v="3208.75"/>
  </r>
  <r>
    <x v="3"/>
    <x v="1"/>
    <x v="0"/>
    <x v="1"/>
    <x v="0"/>
    <x v="1"/>
    <n v="2136"/>
    <n v="14204.4"/>
    <n v="10680"/>
    <n v="3524.3999999999996"/>
  </r>
  <r>
    <x v="3"/>
    <x v="3"/>
    <x v="2"/>
    <x v="3"/>
    <x v="4"/>
    <x v="1"/>
    <n v="1375"/>
    <n v="15180"/>
    <n v="4125"/>
    <n v="11055"/>
  </r>
  <r>
    <x v="3"/>
    <x v="2"/>
    <x v="2"/>
    <x v="2"/>
    <x v="4"/>
    <x v="0"/>
    <n v="1770"/>
    <n v="18478.8"/>
    <n v="5310"/>
    <n v="13168.8"/>
  </r>
  <r>
    <x v="3"/>
    <x v="1"/>
    <x v="0"/>
    <x v="1"/>
    <x v="2"/>
    <x v="1"/>
    <n v="1033"/>
    <n v="19627"/>
    <n v="10330"/>
    <n v="9297"/>
  </r>
  <r>
    <x v="3"/>
    <x v="0"/>
    <x v="2"/>
    <x v="0"/>
    <x v="4"/>
    <x v="0"/>
    <n v="2015"/>
    <n v="20794.8"/>
    <n v="6045"/>
    <n v="14749.8"/>
  </r>
  <r>
    <x v="3"/>
    <x v="0"/>
    <x v="0"/>
    <x v="0"/>
    <x v="2"/>
    <x v="1"/>
    <n v="1421"/>
    <n v="26430.6"/>
    <n v="14210"/>
    <n v="12220.599999999999"/>
  </r>
  <r>
    <x v="3"/>
    <x v="0"/>
    <x v="1"/>
    <x v="0"/>
    <x v="0"/>
    <x v="3"/>
    <n v="1925"/>
    <n v="28297.5"/>
    <n v="19250"/>
    <n v="9047.5"/>
  </r>
  <r>
    <x v="3"/>
    <x v="2"/>
    <x v="1"/>
    <x v="2"/>
    <x v="0"/>
    <x v="1"/>
    <n v="2116"/>
    <n v="30153"/>
    <n v="21160"/>
    <n v="8993"/>
  </r>
  <r>
    <x v="3"/>
    <x v="4"/>
    <x v="1"/>
    <x v="4"/>
    <x v="0"/>
    <x v="2"/>
    <n v="2152"/>
    <n v="32280"/>
    <n v="21520"/>
    <n v="10760"/>
  </r>
  <r>
    <x v="3"/>
    <x v="1"/>
    <x v="1"/>
    <x v="1"/>
    <x v="0"/>
    <x v="3"/>
    <n v="2261"/>
    <n v="32558.400000000001"/>
    <n v="22610"/>
    <n v="9948.4000000000015"/>
  </r>
  <r>
    <x v="3"/>
    <x v="4"/>
    <x v="0"/>
    <x v="4"/>
    <x v="0"/>
    <x v="1"/>
    <n v="1802"/>
    <n v="34238"/>
    <n v="18020"/>
    <n v="16218"/>
  </r>
  <r>
    <x v="3"/>
    <x v="2"/>
    <x v="4"/>
    <x v="2"/>
    <x v="5"/>
    <x v="1"/>
    <n v="334"/>
    <n v="91182"/>
    <n v="83500"/>
    <n v="7682"/>
  </r>
  <r>
    <x v="3"/>
    <x v="0"/>
    <x v="0"/>
    <x v="0"/>
    <x v="3"/>
    <x v="3"/>
    <n v="266"/>
    <n v="91238"/>
    <n v="69160"/>
    <n v="22078"/>
  </r>
  <r>
    <x v="3"/>
    <x v="2"/>
    <x v="3"/>
    <x v="2"/>
    <x v="1"/>
    <x v="1"/>
    <n v="887"/>
    <n v="104222.5"/>
    <n v="106440"/>
    <n v="-2217.5"/>
  </r>
  <r>
    <x v="3"/>
    <x v="1"/>
    <x v="3"/>
    <x v="1"/>
    <x v="1"/>
    <x v="0"/>
    <n v="1482"/>
    <n v="166725"/>
    <n v="177840"/>
    <n v="-11115"/>
  </r>
  <r>
    <x v="3"/>
    <x v="4"/>
    <x v="3"/>
    <x v="4"/>
    <x v="2"/>
    <x v="0"/>
    <n v="1916"/>
    <n v="215550"/>
    <n v="229920"/>
    <n v="-14370"/>
  </r>
  <r>
    <x v="3"/>
    <x v="0"/>
    <x v="4"/>
    <x v="0"/>
    <x v="3"/>
    <x v="1"/>
    <n v="808"/>
    <n v="223008"/>
    <n v="202000"/>
    <n v="21008"/>
  </r>
  <r>
    <x v="3"/>
    <x v="0"/>
    <x v="3"/>
    <x v="0"/>
    <x v="2"/>
    <x v="0"/>
    <n v="2438"/>
    <n v="259037.5"/>
    <n v="292560"/>
    <n v="-33522.5"/>
  </r>
  <r>
    <x v="3"/>
    <x v="3"/>
    <x v="3"/>
    <x v="3"/>
    <x v="1"/>
    <x v="0"/>
    <n v="2821"/>
    <n v="303257.5"/>
    <n v="338520"/>
    <n v="-35262.5"/>
  </r>
  <r>
    <x v="3"/>
    <x v="1"/>
    <x v="4"/>
    <x v="1"/>
    <x v="5"/>
    <x v="0"/>
    <n v="1186"/>
    <n v="313104"/>
    <n v="296500"/>
    <n v="16604"/>
  </r>
  <r>
    <x v="3"/>
    <x v="3"/>
    <x v="4"/>
    <x v="3"/>
    <x v="5"/>
    <x v="1"/>
    <n v="1100"/>
    <n v="313500"/>
    <n v="275000"/>
    <n v="38500"/>
  </r>
  <r>
    <x v="3"/>
    <x v="1"/>
    <x v="0"/>
    <x v="1"/>
    <x v="3"/>
    <x v="0"/>
    <n v="1281"/>
    <n v="385581"/>
    <n v="333060"/>
    <n v="52521"/>
  </r>
  <r>
    <x v="3"/>
    <x v="2"/>
    <x v="0"/>
    <x v="2"/>
    <x v="3"/>
    <x v="0"/>
    <n v="1870"/>
    <n v="589050"/>
    <n v="486200"/>
    <n v="102850"/>
  </r>
  <r>
    <x v="3"/>
    <x v="4"/>
    <x v="0"/>
    <x v="4"/>
    <x v="4"/>
    <x v="3"/>
    <n v="1778"/>
    <n v="597408"/>
    <n v="462280"/>
    <n v="135128"/>
  </r>
  <r>
    <x v="3"/>
    <x v="3"/>
    <x v="0"/>
    <x v="3"/>
    <x v="3"/>
    <x v="3"/>
    <n v="1940"/>
    <n v="665420"/>
    <n v="504400"/>
    <n v="161020"/>
  </r>
  <r>
    <x v="3"/>
    <x v="4"/>
    <x v="4"/>
    <x v="4"/>
    <x v="3"/>
    <x v="1"/>
    <n v="2436"/>
    <n v="686952"/>
    <n v="609000"/>
    <n v="77952"/>
  </r>
  <r>
    <x v="4"/>
    <x v="4"/>
    <x v="1"/>
    <x v="4"/>
    <x v="2"/>
    <x v="0"/>
    <n v="384"/>
    <n v="5126.3999999999996"/>
    <n v="3840"/>
    <n v="1286.3999999999996"/>
  </r>
  <r>
    <x v="4"/>
    <x v="0"/>
    <x v="1"/>
    <x v="0"/>
    <x v="2"/>
    <x v="1"/>
    <n v="555"/>
    <n v="7908.75"/>
    <n v="5550"/>
    <n v="2358.75"/>
  </r>
  <r>
    <x v="4"/>
    <x v="0"/>
    <x v="0"/>
    <x v="0"/>
    <x v="0"/>
    <x v="0"/>
    <n v="1438"/>
    <n v="8760.4650000000001"/>
    <n v="7192.5"/>
    <n v="1567.9650000000001"/>
  </r>
  <r>
    <x v="4"/>
    <x v="2"/>
    <x v="0"/>
    <x v="2"/>
    <x v="0"/>
    <x v="1"/>
    <n v="1372"/>
    <n v="9123.7999999999993"/>
    <n v="6860"/>
    <n v="2263.7999999999993"/>
  </r>
  <r>
    <x v="4"/>
    <x v="2"/>
    <x v="1"/>
    <x v="2"/>
    <x v="2"/>
    <x v="0"/>
    <n v="681"/>
    <n v="9193.5"/>
    <n v="6810"/>
    <n v="2383.5"/>
  </r>
  <r>
    <x v="4"/>
    <x v="3"/>
    <x v="0"/>
    <x v="3"/>
    <x v="2"/>
    <x v="2"/>
    <n v="1493"/>
    <n v="10451"/>
    <n v="7465"/>
    <n v="2986"/>
  </r>
  <r>
    <x v="4"/>
    <x v="1"/>
    <x v="2"/>
    <x v="1"/>
    <x v="3"/>
    <x v="0"/>
    <n v="1734"/>
    <n v="18519.12"/>
    <n v="5202"/>
    <n v="13317.119999999999"/>
  </r>
  <r>
    <x v="4"/>
    <x v="0"/>
    <x v="0"/>
    <x v="0"/>
    <x v="1"/>
    <x v="1"/>
    <n v="1117"/>
    <n v="21009"/>
    <n v="11175"/>
    <n v="9834"/>
  </r>
  <r>
    <x v="4"/>
    <x v="0"/>
    <x v="2"/>
    <x v="0"/>
    <x v="3"/>
    <x v="1"/>
    <n v="1956"/>
    <n v="21359.52"/>
    <n v="5868"/>
    <n v="15491.52"/>
  </r>
  <r>
    <x v="4"/>
    <x v="3"/>
    <x v="2"/>
    <x v="3"/>
    <x v="5"/>
    <x v="1"/>
    <n v="2340"/>
    <n v="26114.400000000001"/>
    <n v="7020"/>
    <n v="19094.400000000001"/>
  </r>
  <r>
    <x v="4"/>
    <x v="2"/>
    <x v="0"/>
    <x v="2"/>
    <x v="1"/>
    <x v="2"/>
    <n v="1321"/>
    <n v="26420"/>
    <n v="13210"/>
    <n v="13210"/>
  </r>
  <r>
    <x v="4"/>
    <x v="1"/>
    <x v="0"/>
    <x v="1"/>
    <x v="0"/>
    <x v="3"/>
    <n v="3945"/>
    <n v="27338.85"/>
    <n v="19725"/>
    <n v="7613.8499999999985"/>
  </r>
  <r>
    <x v="4"/>
    <x v="4"/>
    <x v="0"/>
    <x v="4"/>
    <x v="0"/>
    <x v="3"/>
    <n v="4251"/>
    <n v="28566.720000000001"/>
    <n v="21255"/>
    <n v="7311.7200000000012"/>
  </r>
  <r>
    <x v="4"/>
    <x v="2"/>
    <x v="2"/>
    <x v="2"/>
    <x v="3"/>
    <x v="3"/>
    <n v="2479"/>
    <n v="28855.56"/>
    <n v="7437"/>
    <n v="21418.560000000001"/>
  </r>
  <r>
    <x v="4"/>
    <x v="4"/>
    <x v="0"/>
    <x v="4"/>
    <x v="1"/>
    <x v="2"/>
    <n v="1618"/>
    <n v="32370"/>
    <n v="16185"/>
    <n v="16185"/>
  </r>
  <r>
    <x v="4"/>
    <x v="4"/>
    <x v="2"/>
    <x v="4"/>
    <x v="3"/>
    <x v="1"/>
    <n v="3244"/>
    <n v="36208.620000000003"/>
    <n v="9733.5"/>
    <n v="26475.120000000003"/>
  </r>
  <r>
    <x v="4"/>
    <x v="3"/>
    <x v="1"/>
    <x v="3"/>
    <x v="2"/>
    <x v="1"/>
    <n v="2861"/>
    <n v="40769.25"/>
    <n v="28610"/>
    <n v="12159.25"/>
  </r>
  <r>
    <x v="4"/>
    <x v="1"/>
    <x v="0"/>
    <x v="1"/>
    <x v="1"/>
    <x v="0"/>
    <n v="2521"/>
    <n v="44378.400000000001"/>
    <n v="25215"/>
    <n v="19163.400000000001"/>
  </r>
  <r>
    <x v="4"/>
    <x v="3"/>
    <x v="0"/>
    <x v="3"/>
    <x v="4"/>
    <x v="0"/>
    <n v="2629"/>
    <n v="46796.2"/>
    <n v="26290"/>
    <n v="20506.199999999997"/>
  </r>
  <r>
    <x v="4"/>
    <x v="1"/>
    <x v="1"/>
    <x v="1"/>
    <x v="2"/>
    <x v="0"/>
    <n v="3997"/>
    <n v="52167.375"/>
    <n v="39975"/>
    <n v="12192.375"/>
  </r>
  <r>
    <x v="4"/>
    <x v="3"/>
    <x v="3"/>
    <x v="3"/>
    <x v="3"/>
    <x v="0"/>
    <n v="554"/>
    <n v="61632.5"/>
    <n v="66480"/>
    <n v="-4847.5"/>
  </r>
  <r>
    <x v="4"/>
    <x v="0"/>
    <x v="3"/>
    <x v="0"/>
    <x v="4"/>
    <x v="0"/>
    <n v="579"/>
    <n v="65137.5"/>
    <n v="69480"/>
    <n v="-4342.5"/>
  </r>
  <r>
    <x v="4"/>
    <x v="4"/>
    <x v="3"/>
    <x v="4"/>
    <x v="4"/>
    <x v="0"/>
    <n v="1659"/>
    <n v="180416.25"/>
    <n v="199080"/>
    <n v="-18663.75"/>
  </r>
  <r>
    <x v="4"/>
    <x v="2"/>
    <x v="4"/>
    <x v="2"/>
    <x v="0"/>
    <x v="0"/>
    <n v="807"/>
    <n v="210627"/>
    <n v="201750"/>
    <n v="8877"/>
  </r>
  <r>
    <x v="4"/>
    <x v="4"/>
    <x v="4"/>
    <x v="4"/>
    <x v="0"/>
    <x v="0"/>
    <n v="873"/>
    <n v="233091"/>
    <n v="218250"/>
    <n v="14841"/>
  </r>
  <r>
    <x v="4"/>
    <x v="1"/>
    <x v="3"/>
    <x v="1"/>
    <x v="4"/>
    <x v="1"/>
    <n v="1987"/>
    <n v="233531.25"/>
    <n v="238500"/>
    <n v="-4968.75"/>
  </r>
  <r>
    <x v="4"/>
    <x v="2"/>
    <x v="0"/>
    <x v="2"/>
    <x v="5"/>
    <x v="0"/>
    <n v="766"/>
    <n v="238609"/>
    <n v="199160"/>
    <n v="39449"/>
  </r>
  <r>
    <x v="4"/>
    <x v="0"/>
    <x v="0"/>
    <x v="0"/>
    <x v="5"/>
    <x v="0"/>
    <n v="982"/>
    <n v="299171.25"/>
    <n v="255450"/>
    <n v="43721.25"/>
  </r>
  <r>
    <x v="4"/>
    <x v="2"/>
    <x v="3"/>
    <x v="2"/>
    <x v="4"/>
    <x v="0"/>
    <n v="3165"/>
    <n v="352106.25"/>
    <n v="379800"/>
    <n v="-27693.75"/>
  </r>
  <r>
    <x v="4"/>
    <x v="1"/>
    <x v="0"/>
    <x v="1"/>
    <x v="5"/>
    <x v="1"/>
    <n v="1384"/>
    <n v="460346.25"/>
    <n v="359970"/>
    <n v="100376.25"/>
  </r>
  <r>
    <x v="4"/>
    <x v="4"/>
    <x v="0"/>
    <x v="4"/>
    <x v="5"/>
    <x v="0"/>
    <n v="2227"/>
    <n v="670477.5"/>
    <n v="579150"/>
    <n v="91327.5"/>
  </r>
  <r>
    <x v="4"/>
    <x v="3"/>
    <x v="4"/>
    <x v="3"/>
    <x v="0"/>
    <x v="1"/>
    <n v="2565"/>
    <n v="700245"/>
    <n v="641250"/>
    <n v="58995"/>
  </r>
  <r>
    <x v="4"/>
    <x v="1"/>
    <x v="4"/>
    <x v="1"/>
    <x v="0"/>
    <x v="3"/>
    <n v="2434"/>
    <n v="708439.5"/>
    <n v="608625"/>
    <n v="99814.5"/>
  </r>
  <r>
    <x v="4"/>
    <x v="3"/>
    <x v="0"/>
    <x v="3"/>
    <x v="0"/>
    <x v="1"/>
    <n v="2417"/>
    <n v="769814.5"/>
    <n v="628420"/>
    <n v="141394.5"/>
  </r>
  <r>
    <x v="4"/>
    <x v="0"/>
    <x v="4"/>
    <x v="0"/>
    <x v="0"/>
    <x v="0"/>
    <n v="3495"/>
    <n v="922680"/>
    <n v="873750"/>
    <n v="48930"/>
  </r>
  <r>
    <x v="5"/>
    <x v="1"/>
    <x v="0"/>
    <x v="1"/>
    <x v="5"/>
    <x v="0"/>
    <n v="293"/>
    <n v="1763.8600000000001"/>
    <n v="1465"/>
    <n v="298.86000000000013"/>
  </r>
  <r>
    <x v="5"/>
    <x v="4"/>
    <x v="0"/>
    <x v="4"/>
    <x v="5"/>
    <x v="1"/>
    <n v="488"/>
    <n v="3142.7200000000003"/>
    <n v="2440"/>
    <n v="702.72000000000025"/>
  </r>
  <r>
    <x v="5"/>
    <x v="2"/>
    <x v="1"/>
    <x v="2"/>
    <x v="0"/>
    <x v="0"/>
    <n v="278"/>
    <n v="3586.2"/>
    <n v="2780"/>
    <n v="806.19999999999982"/>
  </r>
  <r>
    <x v="5"/>
    <x v="3"/>
    <x v="0"/>
    <x v="3"/>
    <x v="0"/>
    <x v="0"/>
    <n v="260"/>
    <n v="4472"/>
    <n v="2600"/>
    <n v="1872"/>
  </r>
  <r>
    <x v="5"/>
    <x v="4"/>
    <x v="0"/>
    <x v="4"/>
    <x v="0"/>
    <x v="2"/>
    <n v="292"/>
    <n v="5840"/>
    <n v="2920"/>
    <n v="2920"/>
  </r>
  <r>
    <x v="5"/>
    <x v="0"/>
    <x v="0"/>
    <x v="0"/>
    <x v="5"/>
    <x v="0"/>
    <n v="1298"/>
    <n v="7904.82"/>
    <n v="6490"/>
    <n v="1414.8199999999997"/>
  </r>
  <r>
    <x v="5"/>
    <x v="3"/>
    <x v="2"/>
    <x v="3"/>
    <x v="1"/>
    <x v="1"/>
    <n v="727"/>
    <n v="8113.32"/>
    <n v="2181"/>
    <n v="5932.32"/>
  </r>
  <r>
    <x v="5"/>
    <x v="3"/>
    <x v="0"/>
    <x v="3"/>
    <x v="5"/>
    <x v="0"/>
    <n v="1368"/>
    <n v="8139.6"/>
    <n v="6840"/>
    <n v="1299.6000000000004"/>
  </r>
  <r>
    <x v="5"/>
    <x v="2"/>
    <x v="2"/>
    <x v="2"/>
    <x v="1"/>
    <x v="1"/>
    <n v="1116"/>
    <n v="12722.4"/>
    <n v="3348"/>
    <n v="9374.4"/>
  </r>
  <r>
    <x v="5"/>
    <x v="2"/>
    <x v="0"/>
    <x v="2"/>
    <x v="5"/>
    <x v="3"/>
    <n v="1958"/>
    <n v="13294.82"/>
    <n v="9790"/>
    <n v="3504.8199999999997"/>
  </r>
  <r>
    <x v="5"/>
    <x v="3"/>
    <x v="1"/>
    <x v="3"/>
    <x v="0"/>
    <x v="2"/>
    <n v="974"/>
    <n v="14610"/>
    <n v="9740"/>
    <n v="4870"/>
  </r>
  <r>
    <x v="5"/>
    <x v="4"/>
    <x v="2"/>
    <x v="4"/>
    <x v="1"/>
    <x v="0"/>
    <n v="1937"/>
    <n v="20687.16"/>
    <n v="5811"/>
    <n v="14876.16"/>
  </r>
  <r>
    <x v="5"/>
    <x v="1"/>
    <x v="2"/>
    <x v="1"/>
    <x v="1"/>
    <x v="1"/>
    <n v="1865"/>
    <n v="21261"/>
    <n v="5595"/>
    <n v="15666"/>
  </r>
  <r>
    <x v="5"/>
    <x v="0"/>
    <x v="2"/>
    <x v="0"/>
    <x v="1"/>
    <x v="3"/>
    <n v="1858"/>
    <n v="22073.040000000001"/>
    <n v="5574"/>
    <n v="16499.04"/>
  </r>
  <r>
    <x v="5"/>
    <x v="0"/>
    <x v="1"/>
    <x v="0"/>
    <x v="0"/>
    <x v="3"/>
    <n v="1514"/>
    <n v="22482.9"/>
    <n v="15140"/>
    <n v="7342.9000000000015"/>
  </r>
  <r>
    <x v="5"/>
    <x v="1"/>
    <x v="0"/>
    <x v="1"/>
    <x v="0"/>
    <x v="1"/>
    <n v="1303"/>
    <n v="24757"/>
    <n v="13030"/>
    <n v="11727"/>
  </r>
  <r>
    <x v="5"/>
    <x v="1"/>
    <x v="1"/>
    <x v="1"/>
    <x v="0"/>
    <x v="3"/>
    <n v="2296"/>
    <n v="34095.599999999999"/>
    <n v="22960"/>
    <n v="11135.599999999999"/>
  </r>
  <r>
    <x v="5"/>
    <x v="4"/>
    <x v="1"/>
    <x v="4"/>
    <x v="0"/>
    <x v="3"/>
    <n v="2363"/>
    <n v="34736.1"/>
    <n v="23630"/>
    <n v="11106.099999999999"/>
  </r>
  <r>
    <x v="5"/>
    <x v="0"/>
    <x v="0"/>
    <x v="0"/>
    <x v="0"/>
    <x v="0"/>
    <n v="2641"/>
    <n v="45953.4"/>
    <n v="26410"/>
    <n v="19543.400000000001"/>
  </r>
  <r>
    <x v="5"/>
    <x v="2"/>
    <x v="0"/>
    <x v="2"/>
    <x v="0"/>
    <x v="0"/>
    <n v="2708"/>
    <n v="47119.199999999997"/>
    <n v="27080"/>
    <n v="20039.199999999997"/>
  </r>
  <r>
    <x v="5"/>
    <x v="0"/>
    <x v="0"/>
    <x v="0"/>
    <x v="4"/>
    <x v="0"/>
    <n v="270"/>
    <n v="83160"/>
    <n v="70200"/>
    <n v="12960"/>
  </r>
  <r>
    <x v="5"/>
    <x v="2"/>
    <x v="3"/>
    <x v="2"/>
    <x v="2"/>
    <x v="1"/>
    <n v="807"/>
    <n v="95831.25"/>
    <n v="96840"/>
    <n v="-1008.75"/>
  </r>
  <r>
    <x v="5"/>
    <x v="4"/>
    <x v="3"/>
    <x v="4"/>
    <x v="2"/>
    <x v="1"/>
    <n v="952"/>
    <n v="111860"/>
    <n v="114240"/>
    <n v="-2380"/>
  </r>
  <r>
    <x v="5"/>
    <x v="3"/>
    <x v="3"/>
    <x v="3"/>
    <x v="2"/>
    <x v="0"/>
    <n v="1575"/>
    <n v="169312.5"/>
    <n v="189000"/>
    <n v="-19687.5"/>
  </r>
  <r>
    <x v="5"/>
    <x v="1"/>
    <x v="3"/>
    <x v="1"/>
    <x v="2"/>
    <x v="2"/>
    <n v="1804"/>
    <n v="225500"/>
    <n v="216480"/>
    <n v="9020"/>
  </r>
  <r>
    <x v="5"/>
    <x v="1"/>
    <x v="4"/>
    <x v="1"/>
    <x v="3"/>
    <x v="1"/>
    <n v="959"/>
    <n v="267561"/>
    <n v="239750"/>
    <n v="27811"/>
  </r>
  <r>
    <x v="5"/>
    <x v="0"/>
    <x v="3"/>
    <x v="0"/>
    <x v="2"/>
    <x v="1"/>
    <n v="2755"/>
    <n v="323712.5"/>
    <n v="330600"/>
    <n v="-6887.5"/>
  </r>
  <r>
    <x v="5"/>
    <x v="2"/>
    <x v="0"/>
    <x v="2"/>
    <x v="4"/>
    <x v="1"/>
    <n v="1350"/>
    <n v="448875"/>
    <n v="351000"/>
    <n v="97875"/>
  </r>
  <r>
    <x v="5"/>
    <x v="4"/>
    <x v="4"/>
    <x v="4"/>
    <x v="3"/>
    <x v="2"/>
    <n v="2001"/>
    <n v="600300"/>
    <n v="500250"/>
    <n v="100050"/>
  </r>
  <r>
    <x v="5"/>
    <x v="3"/>
    <x v="0"/>
    <x v="3"/>
    <x v="4"/>
    <x v="3"/>
    <n v="1865"/>
    <n v="626640"/>
    <n v="484900"/>
    <n v="141740"/>
  </r>
  <r>
    <x v="5"/>
    <x v="4"/>
    <x v="0"/>
    <x v="4"/>
    <x v="4"/>
    <x v="0"/>
    <n v="2240"/>
    <n v="705600"/>
    <n v="582400"/>
    <n v="123200"/>
  </r>
  <r>
    <x v="5"/>
    <x v="2"/>
    <x v="4"/>
    <x v="2"/>
    <x v="3"/>
    <x v="1"/>
    <n v="2659"/>
    <n v="725907"/>
    <n v="664750"/>
    <n v="61157"/>
  </r>
  <r>
    <x v="5"/>
    <x v="3"/>
    <x v="4"/>
    <x v="3"/>
    <x v="3"/>
    <x v="1"/>
    <n v="2747"/>
    <n v="766413"/>
    <n v="686750"/>
    <n v="79663"/>
  </r>
  <r>
    <x v="5"/>
    <x v="0"/>
    <x v="4"/>
    <x v="0"/>
    <x v="3"/>
    <x v="3"/>
    <n v="2844"/>
    <n v="827604"/>
    <n v="711000"/>
    <n v="116604"/>
  </r>
  <r>
    <x v="5"/>
    <x v="1"/>
    <x v="0"/>
    <x v="1"/>
    <x v="4"/>
    <x v="2"/>
    <n v="2750"/>
    <n v="962500"/>
    <n v="715000"/>
    <n v="247500"/>
  </r>
  <r>
    <x v="6"/>
    <x v="2"/>
    <x v="0"/>
    <x v="2"/>
    <x v="3"/>
    <x v="3"/>
    <n v="263"/>
    <n v="1822.59"/>
    <n v="1315"/>
    <n v="507.58999999999992"/>
  </r>
  <r>
    <x v="6"/>
    <x v="3"/>
    <x v="2"/>
    <x v="3"/>
    <x v="2"/>
    <x v="0"/>
    <n v="500"/>
    <n v="5100"/>
    <n v="1500"/>
    <n v="3600"/>
  </r>
  <r>
    <x v="6"/>
    <x v="4"/>
    <x v="2"/>
    <x v="4"/>
    <x v="2"/>
    <x v="1"/>
    <n v="598"/>
    <n v="6601.92"/>
    <n v="1794"/>
    <n v="4807.92"/>
  </r>
  <r>
    <x v="6"/>
    <x v="0"/>
    <x v="1"/>
    <x v="0"/>
    <x v="5"/>
    <x v="0"/>
    <n v="677"/>
    <n v="8936.4"/>
    <n v="6770"/>
    <n v="2166.3999999999996"/>
  </r>
  <r>
    <x v="6"/>
    <x v="1"/>
    <x v="0"/>
    <x v="1"/>
    <x v="3"/>
    <x v="0"/>
    <n v="1491"/>
    <n v="9184.56"/>
    <n v="7455"/>
    <n v="1729.5599999999995"/>
  </r>
  <r>
    <x v="6"/>
    <x v="4"/>
    <x v="0"/>
    <x v="4"/>
    <x v="3"/>
    <x v="3"/>
    <n v="1326"/>
    <n v="9189.18"/>
    <n v="6630"/>
    <n v="2559.1800000000003"/>
  </r>
  <r>
    <x v="6"/>
    <x v="0"/>
    <x v="0"/>
    <x v="0"/>
    <x v="3"/>
    <x v="0"/>
    <n v="1579"/>
    <n v="9837.17"/>
    <n v="7895"/>
    <n v="1942.17"/>
  </r>
  <r>
    <x v="6"/>
    <x v="2"/>
    <x v="1"/>
    <x v="2"/>
    <x v="5"/>
    <x v="2"/>
    <n v="921"/>
    <n v="13815"/>
    <n v="9210"/>
    <n v="4605"/>
  </r>
  <r>
    <x v="6"/>
    <x v="0"/>
    <x v="2"/>
    <x v="0"/>
    <x v="2"/>
    <x v="3"/>
    <n v="1465"/>
    <n v="16876.8"/>
    <n v="4395"/>
    <n v="12481.8"/>
  </r>
  <r>
    <x v="6"/>
    <x v="3"/>
    <x v="0"/>
    <x v="3"/>
    <x v="3"/>
    <x v="0"/>
    <n v="2903"/>
    <n v="17476.060000000001"/>
    <n v="14515"/>
    <n v="2961.0600000000013"/>
  </r>
  <r>
    <x v="6"/>
    <x v="0"/>
    <x v="0"/>
    <x v="0"/>
    <x v="0"/>
    <x v="1"/>
    <n v="973"/>
    <n v="17708.599999999999"/>
    <n v="9730"/>
    <n v="7978.5999999999985"/>
  </r>
  <r>
    <x v="6"/>
    <x v="2"/>
    <x v="0"/>
    <x v="2"/>
    <x v="0"/>
    <x v="0"/>
    <n v="1158"/>
    <n v="19686"/>
    <n v="11580"/>
    <n v="8106"/>
  </r>
  <r>
    <x v="6"/>
    <x v="3"/>
    <x v="0"/>
    <x v="3"/>
    <x v="0"/>
    <x v="0"/>
    <n v="1122"/>
    <n v="19971.599999999999"/>
    <n v="11220"/>
    <n v="8751.5999999999985"/>
  </r>
  <r>
    <x v="6"/>
    <x v="1"/>
    <x v="2"/>
    <x v="1"/>
    <x v="2"/>
    <x v="1"/>
    <n v="1967"/>
    <n v="21479.64"/>
    <n v="5901"/>
    <n v="15578.64"/>
  </r>
  <r>
    <x v="6"/>
    <x v="2"/>
    <x v="2"/>
    <x v="2"/>
    <x v="2"/>
    <x v="2"/>
    <n v="2161"/>
    <n v="25932"/>
    <n v="6483"/>
    <n v="19449"/>
  </r>
  <r>
    <x v="6"/>
    <x v="4"/>
    <x v="1"/>
    <x v="4"/>
    <x v="5"/>
    <x v="3"/>
    <n v="1967"/>
    <n v="28324.799999999999"/>
    <n v="19670"/>
    <n v="8654.7999999999993"/>
  </r>
  <r>
    <x v="6"/>
    <x v="3"/>
    <x v="1"/>
    <x v="3"/>
    <x v="5"/>
    <x v="3"/>
    <n v="2214"/>
    <n v="32877.9"/>
    <n v="22140"/>
    <n v="10737.900000000001"/>
  </r>
  <r>
    <x v="6"/>
    <x v="1"/>
    <x v="1"/>
    <x v="1"/>
    <x v="5"/>
    <x v="1"/>
    <n v="2501"/>
    <n v="34513.800000000003"/>
    <n v="25010"/>
    <n v="9503.8000000000029"/>
  </r>
  <r>
    <x v="6"/>
    <x v="1"/>
    <x v="0"/>
    <x v="1"/>
    <x v="0"/>
    <x v="0"/>
    <n v="1954"/>
    <n v="35172"/>
    <n v="19540"/>
    <n v="15632"/>
  </r>
  <r>
    <x v="6"/>
    <x v="4"/>
    <x v="0"/>
    <x v="4"/>
    <x v="0"/>
    <x v="0"/>
    <n v="2428"/>
    <n v="41761.599999999999"/>
    <n v="24280"/>
    <n v="17481.599999999999"/>
  </r>
  <r>
    <x v="6"/>
    <x v="2"/>
    <x v="4"/>
    <x v="2"/>
    <x v="4"/>
    <x v="3"/>
    <n v="259"/>
    <n v="76146"/>
    <n v="64750"/>
    <n v="11396"/>
  </r>
  <r>
    <x v="6"/>
    <x v="2"/>
    <x v="3"/>
    <x v="2"/>
    <x v="0"/>
    <x v="3"/>
    <n v="795"/>
    <n v="95400"/>
    <n v="95400"/>
    <n v="0"/>
  </r>
  <r>
    <x v="6"/>
    <x v="3"/>
    <x v="3"/>
    <x v="3"/>
    <x v="0"/>
    <x v="1"/>
    <n v="1114"/>
    <n v="128110"/>
    <n v="133680"/>
    <n v="-5570"/>
  </r>
  <r>
    <x v="6"/>
    <x v="4"/>
    <x v="3"/>
    <x v="4"/>
    <x v="0"/>
    <x v="3"/>
    <n v="1774"/>
    <n v="215097.5"/>
    <n v="212880"/>
    <n v="2217.5"/>
  </r>
  <r>
    <x v="6"/>
    <x v="4"/>
    <x v="4"/>
    <x v="4"/>
    <x v="4"/>
    <x v="0"/>
    <n v="888"/>
    <n v="229104"/>
    <n v="222000"/>
    <n v="7104"/>
  </r>
  <r>
    <x v="6"/>
    <x v="2"/>
    <x v="0"/>
    <x v="2"/>
    <x v="1"/>
    <x v="0"/>
    <n v="792"/>
    <n v="246708"/>
    <n v="205920"/>
    <n v="40788"/>
  </r>
  <r>
    <x v="6"/>
    <x v="4"/>
    <x v="0"/>
    <x v="4"/>
    <x v="1"/>
    <x v="0"/>
    <n v="923"/>
    <n v="281053.5"/>
    <n v="239980"/>
    <n v="41073.5"/>
  </r>
  <r>
    <x v="6"/>
    <x v="1"/>
    <x v="3"/>
    <x v="1"/>
    <x v="0"/>
    <x v="1"/>
    <n v="2385"/>
    <n v="283218.75"/>
    <n v="286200"/>
    <n v="-2981.25"/>
  </r>
  <r>
    <x v="6"/>
    <x v="3"/>
    <x v="4"/>
    <x v="3"/>
    <x v="4"/>
    <x v="3"/>
    <n v="1101"/>
    <n v="323694"/>
    <n v="275250"/>
    <n v="48444"/>
  </r>
  <r>
    <x v="6"/>
    <x v="0"/>
    <x v="3"/>
    <x v="0"/>
    <x v="0"/>
    <x v="1"/>
    <n v="2992"/>
    <n v="355300"/>
    <n v="359040"/>
    <n v="-3740"/>
  </r>
  <r>
    <x v="6"/>
    <x v="3"/>
    <x v="0"/>
    <x v="3"/>
    <x v="1"/>
    <x v="3"/>
    <n v="1210"/>
    <n v="419265"/>
    <n v="314600"/>
    <n v="104665"/>
  </r>
  <r>
    <x v="6"/>
    <x v="1"/>
    <x v="0"/>
    <x v="1"/>
    <x v="1"/>
    <x v="0"/>
    <n v="1790"/>
    <n v="545055"/>
    <n v="465400"/>
    <n v="79655"/>
  </r>
  <r>
    <x v="6"/>
    <x v="0"/>
    <x v="0"/>
    <x v="0"/>
    <x v="1"/>
    <x v="1"/>
    <n v="1761"/>
    <n v="573205.5"/>
    <n v="457860"/>
    <n v="115345.5"/>
  </r>
  <r>
    <x v="6"/>
    <x v="1"/>
    <x v="4"/>
    <x v="1"/>
    <x v="4"/>
    <x v="0"/>
    <n v="2475"/>
    <n v="631125"/>
    <n v="618750"/>
    <n v="12375"/>
  </r>
  <r>
    <x v="6"/>
    <x v="0"/>
    <x v="4"/>
    <x v="0"/>
    <x v="4"/>
    <x v="0"/>
    <n v="2993"/>
    <n v="808110"/>
    <n v="748250"/>
    <n v="59860"/>
  </r>
  <r>
    <x v="7"/>
    <x v="4"/>
    <x v="0"/>
    <x v="4"/>
    <x v="0"/>
    <x v="0"/>
    <n v="723"/>
    <n v="4301.8500000000004"/>
    <n v="3615"/>
    <n v="686.85000000000036"/>
  </r>
  <r>
    <x v="7"/>
    <x v="2"/>
    <x v="1"/>
    <x v="2"/>
    <x v="2"/>
    <x v="0"/>
    <n v="510"/>
    <n v="6885"/>
    <n v="5100"/>
    <n v="1785"/>
  </r>
  <r>
    <x v="7"/>
    <x v="2"/>
    <x v="0"/>
    <x v="2"/>
    <x v="0"/>
    <x v="1"/>
    <n v="1259"/>
    <n v="8107.96"/>
    <n v="6295"/>
    <n v="1812.96"/>
  </r>
  <r>
    <x v="7"/>
    <x v="0"/>
    <x v="0"/>
    <x v="0"/>
    <x v="2"/>
    <x v="0"/>
    <n v="606"/>
    <n v="10423.200000000001"/>
    <n v="6060"/>
    <n v="4363.2000000000007"/>
  </r>
  <r>
    <x v="7"/>
    <x v="3"/>
    <x v="0"/>
    <x v="3"/>
    <x v="0"/>
    <x v="0"/>
    <n v="2535"/>
    <n v="15083.25"/>
    <n v="12675"/>
    <n v="2408.25"/>
  </r>
  <r>
    <x v="7"/>
    <x v="1"/>
    <x v="0"/>
    <x v="1"/>
    <x v="0"/>
    <x v="0"/>
    <n v="2532"/>
    <n v="15774.36"/>
    <n v="12660"/>
    <n v="3114.3600000000006"/>
  </r>
  <r>
    <x v="7"/>
    <x v="1"/>
    <x v="2"/>
    <x v="1"/>
    <x v="3"/>
    <x v="1"/>
    <n v="1738"/>
    <n v="19401.66"/>
    <n v="5215.5"/>
    <n v="14186.16"/>
  </r>
  <r>
    <x v="7"/>
    <x v="4"/>
    <x v="1"/>
    <x v="4"/>
    <x v="0"/>
    <x v="0"/>
    <n v="1614"/>
    <n v="20578.5"/>
    <n v="16140"/>
    <n v="4438.5"/>
  </r>
  <r>
    <x v="7"/>
    <x v="3"/>
    <x v="2"/>
    <x v="3"/>
    <x v="3"/>
    <x v="3"/>
    <n v="1916"/>
    <n v="22302.240000000002"/>
    <n v="5748"/>
    <n v="16554.240000000002"/>
  </r>
  <r>
    <x v="7"/>
    <x v="0"/>
    <x v="2"/>
    <x v="0"/>
    <x v="4"/>
    <x v="2"/>
    <n v="1953"/>
    <n v="23436"/>
    <n v="5859"/>
    <n v="17577"/>
  </r>
  <r>
    <x v="7"/>
    <x v="0"/>
    <x v="0"/>
    <x v="0"/>
    <x v="0"/>
    <x v="3"/>
    <n v="4492"/>
    <n v="31133.025000000001"/>
    <n v="22462.5"/>
    <n v="8670.5250000000015"/>
  </r>
  <r>
    <x v="7"/>
    <x v="2"/>
    <x v="2"/>
    <x v="2"/>
    <x v="3"/>
    <x v="2"/>
    <n v="2838"/>
    <n v="34056"/>
    <n v="8514"/>
    <n v="25542"/>
  </r>
  <r>
    <x v="7"/>
    <x v="3"/>
    <x v="1"/>
    <x v="3"/>
    <x v="2"/>
    <x v="1"/>
    <n v="2628"/>
    <n v="35872.199999999997"/>
    <n v="26280"/>
    <n v="9592.1999999999971"/>
  </r>
  <r>
    <x v="7"/>
    <x v="4"/>
    <x v="2"/>
    <x v="4"/>
    <x v="4"/>
    <x v="0"/>
    <n v="3520"/>
    <n v="38021.4"/>
    <n v="10561.5"/>
    <n v="27459.9"/>
  </r>
  <r>
    <x v="7"/>
    <x v="3"/>
    <x v="0"/>
    <x v="3"/>
    <x v="1"/>
    <x v="0"/>
    <n v="2579"/>
    <n v="44358.8"/>
    <n v="25790"/>
    <n v="18568.800000000003"/>
  </r>
  <r>
    <x v="7"/>
    <x v="2"/>
    <x v="0"/>
    <x v="2"/>
    <x v="1"/>
    <x v="3"/>
    <n v="2580"/>
    <n v="50052"/>
    <n v="25800"/>
    <n v="24252"/>
  </r>
  <r>
    <x v="7"/>
    <x v="0"/>
    <x v="1"/>
    <x v="0"/>
    <x v="0"/>
    <x v="1"/>
    <n v="3675"/>
    <n v="50163.75"/>
    <n v="36750"/>
    <n v="13413.75"/>
  </r>
  <r>
    <x v="7"/>
    <x v="1"/>
    <x v="1"/>
    <x v="1"/>
    <x v="0"/>
    <x v="1"/>
    <n v="3801"/>
    <n v="53594.1"/>
    <n v="38010"/>
    <n v="15584.099999999999"/>
  </r>
  <r>
    <x v="7"/>
    <x v="4"/>
    <x v="0"/>
    <x v="4"/>
    <x v="2"/>
    <x v="3"/>
    <n v="3850"/>
    <n v="74699.7"/>
    <n v="38505"/>
    <n v="36194.699999999997"/>
  </r>
  <r>
    <x v="7"/>
    <x v="1"/>
    <x v="0"/>
    <x v="1"/>
    <x v="2"/>
    <x v="3"/>
    <n v="3864"/>
    <n v="76507.199999999997"/>
    <n v="38640"/>
    <n v="37867.199999999997"/>
  </r>
  <r>
    <x v="7"/>
    <x v="4"/>
    <x v="3"/>
    <x v="4"/>
    <x v="1"/>
    <x v="3"/>
    <n v="742"/>
    <n v="90956.25"/>
    <n v="89100"/>
    <n v="1856.25"/>
  </r>
  <r>
    <x v="7"/>
    <x v="3"/>
    <x v="3"/>
    <x v="3"/>
    <x v="4"/>
    <x v="3"/>
    <n v="1074"/>
    <n v="128880"/>
    <n v="128880"/>
    <n v="0"/>
  </r>
  <r>
    <x v="7"/>
    <x v="1"/>
    <x v="0"/>
    <x v="1"/>
    <x v="3"/>
    <x v="1"/>
    <n v="574"/>
    <n v="184989"/>
    <n v="149370"/>
    <n v="35619"/>
  </r>
  <r>
    <x v="7"/>
    <x v="3"/>
    <x v="0"/>
    <x v="3"/>
    <x v="5"/>
    <x v="1"/>
    <n v="980"/>
    <n v="322420"/>
    <n v="254800"/>
    <n v="67620"/>
  </r>
  <r>
    <x v="7"/>
    <x v="4"/>
    <x v="0"/>
    <x v="4"/>
    <x v="3"/>
    <x v="3"/>
    <n v="943"/>
    <n v="326922.75"/>
    <n v="245310"/>
    <n v="81612.75"/>
  </r>
  <r>
    <x v="7"/>
    <x v="2"/>
    <x v="0"/>
    <x v="2"/>
    <x v="5"/>
    <x v="0"/>
    <n v="1199"/>
    <n v="360899"/>
    <n v="311740"/>
    <n v="49159"/>
  </r>
  <r>
    <x v="7"/>
    <x v="0"/>
    <x v="3"/>
    <x v="0"/>
    <x v="1"/>
    <x v="0"/>
    <n v="3445"/>
    <n v="387618.75"/>
    <n v="413460"/>
    <n v="-25841.25"/>
  </r>
  <r>
    <x v="7"/>
    <x v="2"/>
    <x v="4"/>
    <x v="2"/>
    <x v="0"/>
    <x v="3"/>
    <n v="1414"/>
    <n v="407376"/>
    <n v="353625"/>
    <n v="53751"/>
  </r>
  <r>
    <x v="7"/>
    <x v="0"/>
    <x v="0"/>
    <x v="0"/>
    <x v="3"/>
    <x v="1"/>
    <n v="1351"/>
    <n v="430452.75"/>
    <n v="351390"/>
    <n v="79062.75"/>
  </r>
  <r>
    <x v="7"/>
    <x v="3"/>
    <x v="4"/>
    <x v="3"/>
    <x v="0"/>
    <x v="1"/>
    <n v="1607"/>
    <n v="457995"/>
    <n v="401750"/>
    <n v="56245"/>
  </r>
  <r>
    <x v="7"/>
    <x v="1"/>
    <x v="4"/>
    <x v="1"/>
    <x v="5"/>
    <x v="0"/>
    <n v="1773"/>
    <n v="468072"/>
    <n v="443250"/>
    <n v="24822"/>
  </r>
  <r>
    <x v="7"/>
    <x v="1"/>
    <x v="3"/>
    <x v="1"/>
    <x v="1"/>
    <x v="3"/>
    <n v="4243"/>
    <n v="514524.375"/>
    <n v="509220"/>
    <n v="5304.375"/>
  </r>
  <r>
    <x v="7"/>
    <x v="2"/>
    <x v="3"/>
    <x v="2"/>
    <x v="4"/>
    <x v="2"/>
    <n v="4219"/>
    <n v="527437.5"/>
    <n v="506340"/>
    <n v="21097.5"/>
  </r>
  <r>
    <x v="7"/>
    <x v="0"/>
    <x v="4"/>
    <x v="0"/>
    <x v="5"/>
    <x v="3"/>
    <n v="2301"/>
    <n v="683397"/>
    <n v="575250"/>
    <n v="108147"/>
  </r>
  <r>
    <x v="7"/>
    <x v="4"/>
    <x v="4"/>
    <x v="4"/>
    <x v="5"/>
    <x v="1"/>
    <n v="3802"/>
    <n v="1038082.5"/>
    <n v="950625"/>
    <n v="87457.5"/>
  </r>
  <r>
    <x v="8"/>
    <x v="4"/>
    <x v="0"/>
    <x v="4"/>
    <x v="0"/>
    <x v="1"/>
    <n v="257"/>
    <n v="1655.08"/>
    <n v="1285"/>
    <n v="370.07999999999993"/>
  </r>
  <r>
    <x v="8"/>
    <x v="3"/>
    <x v="0"/>
    <x v="3"/>
    <x v="2"/>
    <x v="3"/>
    <n v="362"/>
    <n v="2508.66"/>
    <n v="1810"/>
    <n v="698.65999999999985"/>
  </r>
  <r>
    <x v="8"/>
    <x v="3"/>
    <x v="1"/>
    <x v="3"/>
    <x v="2"/>
    <x v="1"/>
    <n v="245"/>
    <n v="3344.25"/>
    <n v="2450"/>
    <n v="894.25"/>
  </r>
  <r>
    <x v="8"/>
    <x v="2"/>
    <x v="0"/>
    <x v="2"/>
    <x v="0"/>
    <x v="1"/>
    <n v="1095"/>
    <n v="7051.8"/>
    <n v="5475"/>
    <n v="1576.8000000000002"/>
  </r>
  <r>
    <x v="8"/>
    <x v="1"/>
    <x v="0"/>
    <x v="1"/>
    <x v="0"/>
    <x v="3"/>
    <n v="1030"/>
    <n v="7137.9"/>
    <n v="5150"/>
    <n v="1987.8999999999996"/>
  </r>
  <r>
    <x v="8"/>
    <x v="2"/>
    <x v="2"/>
    <x v="2"/>
    <x v="3"/>
    <x v="1"/>
    <n v="880"/>
    <n v="9609.6"/>
    <n v="2640"/>
    <n v="6969.6"/>
  </r>
  <r>
    <x v="8"/>
    <x v="1"/>
    <x v="2"/>
    <x v="1"/>
    <x v="3"/>
    <x v="3"/>
    <n v="866"/>
    <n v="9976.32"/>
    <n v="2598"/>
    <n v="7378.32"/>
  </r>
  <r>
    <x v="8"/>
    <x v="0"/>
    <x v="1"/>
    <x v="0"/>
    <x v="2"/>
    <x v="0"/>
    <n v="790"/>
    <n v="10665"/>
    <n v="7900"/>
    <n v="2765"/>
  </r>
  <r>
    <x v="8"/>
    <x v="2"/>
    <x v="0"/>
    <x v="2"/>
    <x v="1"/>
    <x v="1"/>
    <n v="663"/>
    <n v="12066.6"/>
    <n v="6630"/>
    <n v="5436.6"/>
  </r>
  <r>
    <x v="8"/>
    <x v="0"/>
    <x v="0"/>
    <x v="0"/>
    <x v="0"/>
    <x v="1"/>
    <n v="2327"/>
    <n v="15474.55"/>
    <n v="11635"/>
    <n v="3839.5499999999993"/>
  </r>
  <r>
    <x v="8"/>
    <x v="4"/>
    <x v="0"/>
    <x v="4"/>
    <x v="1"/>
    <x v="3"/>
    <n v="831"/>
    <n v="16121.4"/>
    <n v="8310"/>
    <n v="7811.4"/>
  </r>
  <r>
    <x v="8"/>
    <x v="4"/>
    <x v="1"/>
    <x v="4"/>
    <x v="2"/>
    <x v="1"/>
    <n v="1262"/>
    <n v="17604.900000000001"/>
    <n v="12620"/>
    <n v="4984.9000000000015"/>
  </r>
  <r>
    <x v="8"/>
    <x v="0"/>
    <x v="2"/>
    <x v="0"/>
    <x v="3"/>
    <x v="0"/>
    <n v="1806"/>
    <n v="18421.2"/>
    <n v="5418"/>
    <n v="13003.2"/>
  </r>
  <r>
    <x v="8"/>
    <x v="2"/>
    <x v="1"/>
    <x v="2"/>
    <x v="2"/>
    <x v="1"/>
    <n v="1530"/>
    <n v="21573"/>
    <n v="15300"/>
    <n v="6273"/>
  </r>
  <r>
    <x v="8"/>
    <x v="4"/>
    <x v="2"/>
    <x v="4"/>
    <x v="3"/>
    <x v="0"/>
    <n v="2109"/>
    <n v="22271.040000000001"/>
    <n v="6327"/>
    <n v="15944.04"/>
  </r>
  <r>
    <x v="8"/>
    <x v="3"/>
    <x v="2"/>
    <x v="3"/>
    <x v="5"/>
    <x v="0"/>
    <n v="2661"/>
    <n v="28100.16"/>
    <n v="7983"/>
    <n v="20117.16"/>
  </r>
  <r>
    <x v="8"/>
    <x v="1"/>
    <x v="0"/>
    <x v="1"/>
    <x v="1"/>
    <x v="1"/>
    <n v="1563"/>
    <n v="29697"/>
    <n v="15630"/>
    <n v="14067"/>
  </r>
  <r>
    <x v="8"/>
    <x v="0"/>
    <x v="0"/>
    <x v="0"/>
    <x v="1"/>
    <x v="0"/>
    <n v="1743"/>
    <n v="29979.599999999999"/>
    <n v="17430"/>
    <n v="12549.599999999999"/>
  </r>
  <r>
    <x v="8"/>
    <x v="1"/>
    <x v="1"/>
    <x v="1"/>
    <x v="2"/>
    <x v="0"/>
    <n v="2826"/>
    <n v="36031.5"/>
    <n v="28260"/>
    <n v="7771.5"/>
  </r>
  <r>
    <x v="8"/>
    <x v="3"/>
    <x v="0"/>
    <x v="3"/>
    <x v="4"/>
    <x v="0"/>
    <n v="2039"/>
    <n v="36702"/>
    <n v="20390"/>
    <n v="16312"/>
  </r>
  <r>
    <x v="8"/>
    <x v="3"/>
    <x v="3"/>
    <x v="3"/>
    <x v="3"/>
    <x v="0"/>
    <n v="341"/>
    <n v="38362.5"/>
    <n v="40920"/>
    <n v="-2557.5"/>
  </r>
  <r>
    <x v="8"/>
    <x v="4"/>
    <x v="0"/>
    <x v="4"/>
    <x v="5"/>
    <x v="0"/>
    <n v="200"/>
    <n v="60200"/>
    <n v="52000"/>
    <n v="8200"/>
  </r>
  <r>
    <x v="8"/>
    <x v="1"/>
    <x v="3"/>
    <x v="1"/>
    <x v="4"/>
    <x v="0"/>
    <n v="1433"/>
    <n v="159421.25"/>
    <n v="171960"/>
    <n v="-12538.75"/>
  </r>
  <r>
    <x v="8"/>
    <x v="3"/>
    <x v="4"/>
    <x v="3"/>
    <x v="0"/>
    <x v="0"/>
    <n v="591"/>
    <n v="159570"/>
    <n v="147750"/>
    <n v="11820"/>
  </r>
  <r>
    <x v="8"/>
    <x v="4"/>
    <x v="3"/>
    <x v="4"/>
    <x v="4"/>
    <x v="1"/>
    <n v="1645"/>
    <n v="191231.25"/>
    <n v="197400"/>
    <n v="-6168.75"/>
  </r>
  <r>
    <x v="8"/>
    <x v="1"/>
    <x v="4"/>
    <x v="1"/>
    <x v="0"/>
    <x v="3"/>
    <n v="918"/>
    <n v="269892"/>
    <n v="229500"/>
    <n v="40392"/>
  </r>
  <r>
    <x v="8"/>
    <x v="2"/>
    <x v="3"/>
    <x v="2"/>
    <x v="4"/>
    <x v="3"/>
    <n v="2276"/>
    <n v="278810"/>
    <n v="273120"/>
    <n v="5690"/>
  </r>
  <r>
    <x v="8"/>
    <x v="0"/>
    <x v="3"/>
    <x v="0"/>
    <x v="4"/>
    <x v="0"/>
    <n v="2844"/>
    <n v="305730"/>
    <n v="341280"/>
    <n v="-35550"/>
  </r>
  <r>
    <x v="8"/>
    <x v="4"/>
    <x v="4"/>
    <x v="4"/>
    <x v="0"/>
    <x v="1"/>
    <n v="1702"/>
    <n v="474858"/>
    <n v="425500"/>
    <n v="49358"/>
  </r>
  <r>
    <x v="8"/>
    <x v="2"/>
    <x v="0"/>
    <x v="2"/>
    <x v="5"/>
    <x v="1"/>
    <n v="1460"/>
    <n v="480340"/>
    <n v="379600"/>
    <n v="100740"/>
  </r>
  <r>
    <x v="8"/>
    <x v="2"/>
    <x v="4"/>
    <x v="2"/>
    <x v="0"/>
    <x v="3"/>
    <n v="1728"/>
    <n v="508032"/>
    <n v="432000"/>
    <n v="76032"/>
  </r>
  <r>
    <x v="8"/>
    <x v="1"/>
    <x v="0"/>
    <x v="1"/>
    <x v="5"/>
    <x v="1"/>
    <n v="1666"/>
    <n v="530621"/>
    <n v="433160"/>
    <n v="97461"/>
  </r>
  <r>
    <x v="8"/>
    <x v="0"/>
    <x v="0"/>
    <x v="0"/>
    <x v="5"/>
    <x v="0"/>
    <n v="2313"/>
    <n v="728595"/>
    <n v="601380"/>
    <n v="127215"/>
  </r>
  <r>
    <x v="8"/>
    <x v="0"/>
    <x v="4"/>
    <x v="0"/>
    <x v="0"/>
    <x v="3"/>
    <n v="2918"/>
    <n v="840384"/>
    <n v="729500"/>
    <n v="110884"/>
  </r>
  <r>
    <x v="8"/>
    <x v="3"/>
    <x v="0"/>
    <x v="3"/>
    <x v="0"/>
    <x v="0"/>
    <n v="2851"/>
    <n v="848172.5"/>
    <n v="741260"/>
    <n v="106912.5"/>
  </r>
  <r>
    <x v="9"/>
    <x v="3"/>
    <x v="2"/>
    <x v="3"/>
    <x v="5"/>
    <x v="0"/>
    <n v="604"/>
    <n v="6305.76"/>
    <n v="1812"/>
    <n v="4493.76"/>
  </r>
  <r>
    <x v="9"/>
    <x v="3"/>
    <x v="2"/>
    <x v="3"/>
    <x v="2"/>
    <x v="0"/>
    <n v="604"/>
    <n v="6305.76"/>
    <n v="1812"/>
    <n v="4493.76"/>
  </r>
  <r>
    <x v="9"/>
    <x v="1"/>
    <x v="0"/>
    <x v="1"/>
    <x v="2"/>
    <x v="0"/>
    <n v="1190"/>
    <n v="7247.1"/>
    <n v="5950"/>
    <n v="1297.1000000000004"/>
  </r>
  <r>
    <x v="9"/>
    <x v="1"/>
    <x v="0"/>
    <x v="1"/>
    <x v="4"/>
    <x v="0"/>
    <n v="1190"/>
    <n v="7247.1"/>
    <n v="5950"/>
    <n v="1297.1000000000004"/>
  </r>
  <r>
    <x v="9"/>
    <x v="4"/>
    <x v="0"/>
    <x v="4"/>
    <x v="2"/>
    <x v="1"/>
    <n v="1135"/>
    <n v="7388.85"/>
    <n v="5675"/>
    <n v="1713.8500000000004"/>
  </r>
  <r>
    <x v="9"/>
    <x v="4"/>
    <x v="0"/>
    <x v="4"/>
    <x v="4"/>
    <x v="1"/>
    <n v="1135"/>
    <n v="7388.85"/>
    <n v="5675"/>
    <n v="1713.8500000000004"/>
  </r>
  <r>
    <x v="9"/>
    <x v="3"/>
    <x v="0"/>
    <x v="3"/>
    <x v="2"/>
    <x v="1"/>
    <n v="1498"/>
    <n v="9856.84"/>
    <n v="7490"/>
    <n v="2366.84"/>
  </r>
  <r>
    <x v="9"/>
    <x v="3"/>
    <x v="0"/>
    <x v="3"/>
    <x v="3"/>
    <x v="1"/>
    <n v="1498"/>
    <n v="9856.84"/>
    <n v="7490"/>
    <n v="2366.84"/>
  </r>
  <r>
    <x v="9"/>
    <x v="4"/>
    <x v="0"/>
    <x v="4"/>
    <x v="5"/>
    <x v="1"/>
    <n v="708"/>
    <n v="13027.2"/>
    <n v="7080"/>
    <n v="5947.2000000000007"/>
  </r>
  <r>
    <x v="9"/>
    <x v="4"/>
    <x v="0"/>
    <x v="4"/>
    <x v="4"/>
    <x v="1"/>
    <n v="708"/>
    <n v="13027.2"/>
    <n v="7080"/>
    <n v="5947.2000000000007"/>
  </r>
  <r>
    <x v="9"/>
    <x v="2"/>
    <x v="1"/>
    <x v="2"/>
    <x v="1"/>
    <x v="2"/>
    <n v="888"/>
    <n v="13320"/>
    <n v="8880"/>
    <n v="4440"/>
  </r>
  <r>
    <x v="9"/>
    <x v="2"/>
    <x v="1"/>
    <x v="2"/>
    <x v="3"/>
    <x v="2"/>
    <n v="888"/>
    <n v="13320"/>
    <n v="8880"/>
    <n v="4440"/>
  </r>
  <r>
    <x v="9"/>
    <x v="0"/>
    <x v="2"/>
    <x v="0"/>
    <x v="5"/>
    <x v="3"/>
    <n v="1142"/>
    <n v="13429.92"/>
    <n v="3426"/>
    <n v="10003.92"/>
  </r>
  <r>
    <x v="9"/>
    <x v="0"/>
    <x v="2"/>
    <x v="0"/>
    <x v="0"/>
    <x v="3"/>
    <n v="1142"/>
    <n v="13429.92"/>
    <n v="3426"/>
    <n v="10003.92"/>
  </r>
  <r>
    <x v="9"/>
    <x v="2"/>
    <x v="0"/>
    <x v="2"/>
    <x v="2"/>
    <x v="1"/>
    <n v="2338"/>
    <n v="15056.72"/>
    <n v="11690"/>
    <n v="3366.7199999999993"/>
  </r>
  <r>
    <x v="9"/>
    <x v="2"/>
    <x v="0"/>
    <x v="2"/>
    <x v="3"/>
    <x v="1"/>
    <n v="2338"/>
    <n v="15056.72"/>
    <n v="11690"/>
    <n v="3366.7199999999993"/>
  </r>
  <r>
    <x v="9"/>
    <x v="2"/>
    <x v="2"/>
    <x v="2"/>
    <x v="5"/>
    <x v="2"/>
    <n v="1545"/>
    <n v="18540"/>
    <n v="4635"/>
    <n v="13905"/>
  </r>
  <r>
    <x v="9"/>
    <x v="2"/>
    <x v="2"/>
    <x v="2"/>
    <x v="2"/>
    <x v="2"/>
    <n v="1545"/>
    <n v="18540"/>
    <n v="4635"/>
    <n v="13905"/>
  </r>
  <r>
    <x v="9"/>
    <x v="0"/>
    <x v="0"/>
    <x v="0"/>
    <x v="2"/>
    <x v="1"/>
    <n v="2907"/>
    <n v="18721.080000000002"/>
    <n v="14535"/>
    <n v="4186.0800000000017"/>
  </r>
  <r>
    <x v="9"/>
    <x v="0"/>
    <x v="0"/>
    <x v="0"/>
    <x v="4"/>
    <x v="1"/>
    <n v="2907"/>
    <n v="18721.080000000002"/>
    <n v="14535"/>
    <n v="4186.0800000000017"/>
  </r>
  <r>
    <x v="9"/>
    <x v="3"/>
    <x v="0"/>
    <x v="3"/>
    <x v="0"/>
    <x v="1"/>
    <n v="1038"/>
    <n v="18891.599999999999"/>
    <n v="10380"/>
    <n v="8511.5999999999985"/>
  </r>
  <r>
    <x v="9"/>
    <x v="3"/>
    <x v="0"/>
    <x v="3"/>
    <x v="4"/>
    <x v="1"/>
    <n v="1038"/>
    <n v="18891.599999999999"/>
    <n v="10380"/>
    <n v="8511.5999999999985"/>
  </r>
  <r>
    <x v="9"/>
    <x v="1"/>
    <x v="2"/>
    <x v="1"/>
    <x v="5"/>
    <x v="3"/>
    <n v="1901"/>
    <n v="22127.64"/>
    <n v="5703"/>
    <n v="16424.64"/>
  </r>
  <r>
    <x v="9"/>
    <x v="1"/>
    <x v="2"/>
    <x v="1"/>
    <x v="0"/>
    <x v="3"/>
    <n v="1901"/>
    <n v="22127.64"/>
    <n v="5703"/>
    <n v="16424.64"/>
  </r>
  <r>
    <x v="9"/>
    <x v="0"/>
    <x v="0"/>
    <x v="0"/>
    <x v="5"/>
    <x v="1"/>
    <n v="1282"/>
    <n v="23588.799999999999"/>
    <n v="12820"/>
    <n v="10768.8"/>
  </r>
  <r>
    <x v="9"/>
    <x v="0"/>
    <x v="0"/>
    <x v="0"/>
    <x v="4"/>
    <x v="1"/>
    <n v="1282"/>
    <n v="23588.799999999999"/>
    <n v="12820"/>
    <n v="10768.8"/>
  </r>
  <r>
    <x v="9"/>
    <x v="2"/>
    <x v="0"/>
    <x v="2"/>
    <x v="0"/>
    <x v="1"/>
    <n v="1366"/>
    <n v="25134.400000000001"/>
    <n v="13660"/>
    <n v="11474.400000000001"/>
  </r>
  <r>
    <x v="9"/>
    <x v="2"/>
    <x v="0"/>
    <x v="2"/>
    <x v="4"/>
    <x v="1"/>
    <n v="1366"/>
    <n v="25134.400000000001"/>
    <n v="13660"/>
    <n v="11474.400000000001"/>
  </r>
  <r>
    <x v="9"/>
    <x v="4"/>
    <x v="2"/>
    <x v="4"/>
    <x v="5"/>
    <x v="2"/>
    <n v="2518"/>
    <n v="30216"/>
    <n v="7554"/>
    <n v="22662"/>
  </r>
  <r>
    <x v="9"/>
    <x v="4"/>
    <x v="2"/>
    <x v="4"/>
    <x v="0"/>
    <x v="2"/>
    <n v="2518"/>
    <n v="30216"/>
    <n v="7554"/>
    <n v="22662"/>
  </r>
  <r>
    <x v="9"/>
    <x v="1"/>
    <x v="1"/>
    <x v="1"/>
    <x v="1"/>
    <x v="2"/>
    <n v="2178"/>
    <n v="32670"/>
    <n v="21780"/>
    <n v="10890"/>
  </r>
  <r>
    <x v="9"/>
    <x v="1"/>
    <x v="1"/>
    <x v="1"/>
    <x v="3"/>
    <x v="2"/>
    <n v="2178"/>
    <n v="32670"/>
    <n v="21780"/>
    <n v="10890"/>
  </r>
  <r>
    <x v="9"/>
    <x v="0"/>
    <x v="1"/>
    <x v="0"/>
    <x v="1"/>
    <x v="0"/>
    <n v="2567"/>
    <n v="33499.35"/>
    <n v="25670"/>
    <n v="7829.3499999999985"/>
  </r>
  <r>
    <x v="9"/>
    <x v="0"/>
    <x v="1"/>
    <x v="0"/>
    <x v="3"/>
    <x v="0"/>
    <n v="2567"/>
    <n v="33499.35"/>
    <n v="25670"/>
    <n v="7829.3499999999985"/>
  </r>
  <r>
    <x v="9"/>
    <x v="3"/>
    <x v="1"/>
    <x v="3"/>
    <x v="1"/>
    <x v="2"/>
    <n v="2470"/>
    <n v="37050"/>
    <n v="24700"/>
    <n v="12350"/>
  </r>
  <r>
    <x v="9"/>
    <x v="3"/>
    <x v="1"/>
    <x v="3"/>
    <x v="5"/>
    <x v="2"/>
    <n v="2470"/>
    <n v="37050"/>
    <n v="24700"/>
    <n v="12350"/>
  </r>
  <r>
    <x v="9"/>
    <x v="1"/>
    <x v="0"/>
    <x v="1"/>
    <x v="5"/>
    <x v="2"/>
    <n v="1899"/>
    <n v="37980"/>
    <n v="18990"/>
    <n v="18990"/>
  </r>
  <r>
    <x v="9"/>
    <x v="1"/>
    <x v="0"/>
    <x v="1"/>
    <x v="4"/>
    <x v="2"/>
    <n v="1899"/>
    <n v="37980"/>
    <n v="18990"/>
    <n v="18990"/>
  </r>
  <r>
    <x v="9"/>
    <x v="4"/>
    <x v="1"/>
    <x v="4"/>
    <x v="1"/>
    <x v="1"/>
    <n v="2844"/>
    <n v="40100.400000000001"/>
    <n v="28440"/>
    <n v="11660.400000000001"/>
  </r>
  <r>
    <x v="9"/>
    <x v="4"/>
    <x v="1"/>
    <x v="4"/>
    <x v="3"/>
    <x v="1"/>
    <n v="2844"/>
    <n v="40100.400000000001"/>
    <n v="28440"/>
    <n v="11660.400000000001"/>
  </r>
  <r>
    <x v="9"/>
    <x v="3"/>
    <x v="3"/>
    <x v="3"/>
    <x v="0"/>
    <x v="3"/>
    <n v="662"/>
    <n v="81095"/>
    <n v="79440"/>
    <n v="1655"/>
  </r>
  <r>
    <x v="9"/>
    <x v="3"/>
    <x v="3"/>
    <x v="3"/>
    <x v="3"/>
    <x v="3"/>
    <n v="662"/>
    <n v="81095"/>
    <n v="79440"/>
    <n v="1655"/>
  </r>
  <r>
    <x v="9"/>
    <x v="0"/>
    <x v="3"/>
    <x v="0"/>
    <x v="0"/>
    <x v="3"/>
    <n v="727"/>
    <n v="89966.25"/>
    <n v="87240"/>
    <n v="2726.25"/>
  </r>
  <r>
    <x v="9"/>
    <x v="0"/>
    <x v="3"/>
    <x v="0"/>
    <x v="3"/>
    <x v="3"/>
    <n v="727"/>
    <n v="89966.25"/>
    <n v="87240"/>
    <n v="2726.25"/>
  </r>
  <r>
    <x v="9"/>
    <x v="1"/>
    <x v="3"/>
    <x v="1"/>
    <x v="0"/>
    <x v="3"/>
    <n v="787"/>
    <n v="97391.25"/>
    <n v="94440"/>
    <n v="2951.25"/>
  </r>
  <r>
    <x v="9"/>
    <x v="1"/>
    <x v="3"/>
    <x v="1"/>
    <x v="3"/>
    <x v="3"/>
    <n v="787"/>
    <n v="97391.25"/>
    <n v="94440"/>
    <n v="2951.25"/>
  </r>
  <r>
    <x v="9"/>
    <x v="1"/>
    <x v="4"/>
    <x v="1"/>
    <x v="1"/>
    <x v="1"/>
    <n v="448"/>
    <n v="124992"/>
    <n v="112000"/>
    <n v="12992"/>
  </r>
  <r>
    <x v="9"/>
    <x v="1"/>
    <x v="4"/>
    <x v="1"/>
    <x v="0"/>
    <x v="1"/>
    <n v="448"/>
    <n v="124992"/>
    <n v="112000"/>
    <n v="12992"/>
  </r>
  <r>
    <x v="9"/>
    <x v="4"/>
    <x v="3"/>
    <x v="4"/>
    <x v="0"/>
    <x v="0"/>
    <n v="1583"/>
    <n v="172151.25"/>
    <n v="189960"/>
    <n v="-17808.75"/>
  </r>
  <r>
    <x v="9"/>
    <x v="4"/>
    <x v="3"/>
    <x v="4"/>
    <x v="3"/>
    <x v="0"/>
    <n v="1583"/>
    <n v="172151.25"/>
    <n v="189960"/>
    <n v="-17808.75"/>
  </r>
  <r>
    <x v="9"/>
    <x v="2"/>
    <x v="3"/>
    <x v="2"/>
    <x v="0"/>
    <x v="3"/>
    <n v="1570"/>
    <n v="190362.5"/>
    <n v="188400"/>
    <n v="1962.5"/>
  </r>
  <r>
    <x v="9"/>
    <x v="2"/>
    <x v="3"/>
    <x v="2"/>
    <x v="3"/>
    <x v="3"/>
    <n v="1570"/>
    <n v="190362.5"/>
    <n v="188400"/>
    <n v="1962.5"/>
  </r>
  <r>
    <x v="9"/>
    <x v="0"/>
    <x v="0"/>
    <x v="0"/>
    <x v="0"/>
    <x v="1"/>
    <n v="602"/>
    <n v="200165"/>
    <n v="156520"/>
    <n v="43645"/>
  </r>
  <r>
    <x v="9"/>
    <x v="0"/>
    <x v="0"/>
    <x v="0"/>
    <x v="2"/>
    <x v="1"/>
    <n v="602"/>
    <n v="200165"/>
    <n v="156520"/>
    <n v="43645"/>
  </r>
  <r>
    <x v="9"/>
    <x v="2"/>
    <x v="4"/>
    <x v="2"/>
    <x v="1"/>
    <x v="3"/>
    <n v="689"/>
    <n v="200499"/>
    <n v="172250"/>
    <n v="28249"/>
  </r>
  <r>
    <x v="9"/>
    <x v="2"/>
    <x v="4"/>
    <x v="2"/>
    <x v="0"/>
    <x v="3"/>
    <n v="689"/>
    <n v="200499"/>
    <n v="172250"/>
    <n v="28249"/>
  </r>
  <r>
    <x v="9"/>
    <x v="3"/>
    <x v="0"/>
    <x v="3"/>
    <x v="1"/>
    <x v="0"/>
    <n v="886"/>
    <n v="272888"/>
    <n v="230360"/>
    <n v="42528"/>
  </r>
  <r>
    <x v="9"/>
    <x v="3"/>
    <x v="0"/>
    <x v="3"/>
    <x v="0"/>
    <x v="0"/>
    <n v="886"/>
    <n v="272888"/>
    <n v="230360"/>
    <n v="42528"/>
  </r>
  <r>
    <x v="9"/>
    <x v="0"/>
    <x v="4"/>
    <x v="0"/>
    <x v="1"/>
    <x v="1"/>
    <n v="991"/>
    <n v="282435"/>
    <n v="247750"/>
    <n v="34685"/>
  </r>
  <r>
    <x v="9"/>
    <x v="0"/>
    <x v="4"/>
    <x v="0"/>
    <x v="0"/>
    <x v="1"/>
    <n v="991"/>
    <n v="282435"/>
    <n v="247750"/>
    <n v="34685"/>
  </r>
  <r>
    <x v="9"/>
    <x v="4"/>
    <x v="4"/>
    <x v="4"/>
    <x v="1"/>
    <x v="1"/>
    <n v="1094"/>
    <n v="298662"/>
    <n v="273500"/>
    <n v="25162"/>
  </r>
  <r>
    <x v="9"/>
    <x v="4"/>
    <x v="4"/>
    <x v="4"/>
    <x v="0"/>
    <x v="1"/>
    <n v="1094"/>
    <n v="298662"/>
    <n v="273500"/>
    <n v="25162"/>
  </r>
  <r>
    <x v="9"/>
    <x v="2"/>
    <x v="0"/>
    <x v="2"/>
    <x v="0"/>
    <x v="2"/>
    <n v="1006"/>
    <n v="352100"/>
    <n v="261560"/>
    <n v="90540"/>
  </r>
  <r>
    <x v="9"/>
    <x v="2"/>
    <x v="0"/>
    <x v="2"/>
    <x v="2"/>
    <x v="2"/>
    <n v="1006"/>
    <n v="352100"/>
    <n v="261560"/>
    <n v="90540"/>
  </r>
  <r>
    <x v="9"/>
    <x v="1"/>
    <x v="0"/>
    <x v="1"/>
    <x v="0"/>
    <x v="1"/>
    <n v="1496"/>
    <n v="492184"/>
    <n v="388960"/>
    <n v="103224"/>
  </r>
  <r>
    <x v="9"/>
    <x v="1"/>
    <x v="0"/>
    <x v="1"/>
    <x v="2"/>
    <x v="1"/>
    <n v="1496"/>
    <n v="492184"/>
    <n v="388960"/>
    <n v="103224"/>
  </r>
  <r>
    <x v="9"/>
    <x v="3"/>
    <x v="4"/>
    <x v="3"/>
    <x v="0"/>
    <x v="1"/>
    <n v="2460"/>
    <n v="678960"/>
    <n v="615000"/>
    <n v="63960"/>
  </r>
  <r>
    <x v="9"/>
    <x v="3"/>
    <x v="4"/>
    <x v="3"/>
    <x v="4"/>
    <x v="1"/>
    <n v="2460"/>
    <n v="678960"/>
    <n v="615000"/>
    <n v="63960"/>
  </r>
  <r>
    <x v="9"/>
    <x v="4"/>
    <x v="0"/>
    <x v="4"/>
    <x v="0"/>
    <x v="0"/>
    <n v="2632"/>
    <n v="801444"/>
    <n v="684320"/>
    <n v="117124"/>
  </r>
  <r>
    <x v="9"/>
    <x v="4"/>
    <x v="0"/>
    <x v="4"/>
    <x v="2"/>
    <x v="0"/>
    <n v="2632"/>
    <n v="801444"/>
    <n v="684320"/>
    <n v="117124"/>
  </r>
  <r>
    <x v="10"/>
    <x v="2"/>
    <x v="2"/>
    <x v="2"/>
    <x v="0"/>
    <x v="2"/>
    <n v="367"/>
    <n v="4404"/>
    <n v="1101"/>
    <n v="3303"/>
  </r>
  <r>
    <x v="10"/>
    <x v="4"/>
    <x v="0"/>
    <x v="4"/>
    <x v="1"/>
    <x v="1"/>
    <n v="819"/>
    <n v="5217.03"/>
    <n v="4095"/>
    <n v="1122.0299999999997"/>
  </r>
  <r>
    <x v="10"/>
    <x v="3"/>
    <x v="2"/>
    <x v="3"/>
    <x v="0"/>
    <x v="0"/>
    <n v="571"/>
    <n v="5961.24"/>
    <n v="1713"/>
    <n v="4248.24"/>
  </r>
  <r>
    <x v="10"/>
    <x v="2"/>
    <x v="1"/>
    <x v="2"/>
    <x v="3"/>
    <x v="0"/>
    <n v="492"/>
    <n v="6273"/>
    <n v="4920"/>
    <n v="1353"/>
  </r>
  <r>
    <x v="10"/>
    <x v="0"/>
    <x v="0"/>
    <x v="0"/>
    <x v="3"/>
    <x v="1"/>
    <n v="436"/>
    <n v="8031.6"/>
    <n v="4365"/>
    <n v="3666.6000000000004"/>
  </r>
  <r>
    <x v="10"/>
    <x v="3"/>
    <x v="1"/>
    <x v="3"/>
    <x v="3"/>
    <x v="0"/>
    <n v="641"/>
    <n v="8653.5"/>
    <n v="6410"/>
    <n v="2243.5"/>
  </r>
  <r>
    <x v="10"/>
    <x v="3"/>
    <x v="0"/>
    <x v="3"/>
    <x v="4"/>
    <x v="1"/>
    <n v="1683"/>
    <n v="11191.95"/>
    <n v="8415"/>
    <n v="2776.9500000000007"/>
  </r>
  <r>
    <x v="10"/>
    <x v="2"/>
    <x v="0"/>
    <x v="2"/>
    <x v="4"/>
    <x v="2"/>
    <n v="1686"/>
    <n v="11802"/>
    <n v="8430"/>
    <n v="3372"/>
  </r>
  <r>
    <x v="10"/>
    <x v="2"/>
    <x v="0"/>
    <x v="2"/>
    <x v="5"/>
    <x v="1"/>
    <n v="645"/>
    <n v="11868"/>
    <n v="6450"/>
    <n v="5418"/>
  </r>
  <r>
    <x v="10"/>
    <x v="4"/>
    <x v="0"/>
    <x v="4"/>
    <x v="3"/>
    <x v="0"/>
    <n v="865"/>
    <n v="14713.5"/>
    <n v="8655"/>
    <n v="6058.5"/>
  </r>
  <r>
    <x v="10"/>
    <x v="0"/>
    <x v="2"/>
    <x v="0"/>
    <x v="0"/>
    <x v="3"/>
    <n v="1369"/>
    <n v="15940.98"/>
    <n v="4108.5"/>
    <n v="11832.48"/>
  </r>
  <r>
    <x v="10"/>
    <x v="0"/>
    <x v="0"/>
    <x v="0"/>
    <x v="1"/>
    <x v="3"/>
    <n v="2529"/>
    <n v="17525.97"/>
    <n v="12645"/>
    <n v="4880.9700000000012"/>
  </r>
  <r>
    <x v="10"/>
    <x v="1"/>
    <x v="0"/>
    <x v="1"/>
    <x v="4"/>
    <x v="0"/>
    <n v="3421"/>
    <n v="21076.44"/>
    <n v="17107.5"/>
    <n v="3968.9399999999987"/>
  </r>
  <r>
    <x v="10"/>
    <x v="4"/>
    <x v="1"/>
    <x v="4"/>
    <x v="4"/>
    <x v="1"/>
    <n v="1630"/>
    <n v="22256.325000000001"/>
    <n v="16305"/>
    <n v="5951.3250000000007"/>
  </r>
  <r>
    <x v="10"/>
    <x v="1"/>
    <x v="2"/>
    <x v="1"/>
    <x v="0"/>
    <x v="0"/>
    <n v="2425"/>
    <n v="25904.34"/>
    <n v="7276.5"/>
    <n v="18627.84"/>
  </r>
  <r>
    <x v="10"/>
    <x v="1"/>
    <x v="0"/>
    <x v="1"/>
    <x v="5"/>
    <x v="3"/>
    <n v="1375"/>
    <n v="27234.9"/>
    <n v="13755"/>
    <n v="13479.900000000001"/>
  </r>
  <r>
    <x v="10"/>
    <x v="3"/>
    <x v="0"/>
    <x v="3"/>
    <x v="5"/>
    <x v="0"/>
    <n v="2255"/>
    <n v="39237"/>
    <n v="22550"/>
    <n v="16687"/>
  </r>
  <r>
    <x v="10"/>
    <x v="0"/>
    <x v="1"/>
    <x v="0"/>
    <x v="4"/>
    <x v="0"/>
    <n v="3199"/>
    <n v="42713.324999999997"/>
    <n v="31995"/>
    <n v="10718.324999999997"/>
  </r>
  <r>
    <x v="10"/>
    <x v="4"/>
    <x v="2"/>
    <x v="4"/>
    <x v="0"/>
    <x v="0"/>
    <n v="4026"/>
    <n v="42997.68"/>
    <n v="12078"/>
    <n v="30919.68"/>
  </r>
  <r>
    <x v="10"/>
    <x v="1"/>
    <x v="1"/>
    <x v="1"/>
    <x v="3"/>
    <x v="0"/>
    <n v="3874"/>
    <n v="51143.4"/>
    <n v="38745"/>
    <n v="12398.400000000001"/>
  </r>
  <r>
    <x v="10"/>
    <x v="1"/>
    <x v="0"/>
    <x v="1"/>
    <x v="2"/>
    <x v="0"/>
    <n v="639"/>
    <n v="201285"/>
    <n v="166140"/>
    <n v="35145"/>
  </r>
  <r>
    <x v="10"/>
    <x v="3"/>
    <x v="4"/>
    <x v="3"/>
    <x v="1"/>
    <x v="0"/>
    <n v="801"/>
    <n v="206658"/>
    <n v="200250"/>
    <n v="6408"/>
  </r>
  <r>
    <x v="10"/>
    <x v="3"/>
    <x v="3"/>
    <x v="3"/>
    <x v="0"/>
    <x v="3"/>
    <n v="1823"/>
    <n v="225596.25"/>
    <n v="218760"/>
    <n v="6836.25"/>
  </r>
  <r>
    <x v="10"/>
    <x v="4"/>
    <x v="3"/>
    <x v="4"/>
    <x v="5"/>
    <x v="2"/>
    <n v="2665"/>
    <n v="333187.5"/>
    <n v="319860"/>
    <n v="13327.5"/>
  </r>
  <r>
    <x v="10"/>
    <x v="1"/>
    <x v="3"/>
    <x v="1"/>
    <x v="0"/>
    <x v="3"/>
    <n v="2988"/>
    <n v="358560"/>
    <n v="358560"/>
    <n v="0"/>
  </r>
  <r>
    <x v="10"/>
    <x v="2"/>
    <x v="3"/>
    <x v="2"/>
    <x v="0"/>
    <x v="1"/>
    <n v="3513"/>
    <n v="408386.25"/>
    <n v="421560"/>
    <n v="-13173.75"/>
  </r>
  <r>
    <x v="10"/>
    <x v="2"/>
    <x v="0"/>
    <x v="2"/>
    <x v="2"/>
    <x v="1"/>
    <n v="1307"/>
    <n v="416279.5"/>
    <n v="339820"/>
    <n v="76459.5"/>
  </r>
  <r>
    <x v="10"/>
    <x v="3"/>
    <x v="0"/>
    <x v="3"/>
    <x v="2"/>
    <x v="0"/>
    <n v="1395"/>
    <n v="429660"/>
    <n v="362700"/>
    <n v="66960"/>
  </r>
  <r>
    <x v="10"/>
    <x v="0"/>
    <x v="3"/>
    <x v="0"/>
    <x v="5"/>
    <x v="1"/>
    <n v="3627"/>
    <n v="430706.25"/>
    <n v="435240"/>
    <n v="-4533.75"/>
  </r>
  <r>
    <x v="10"/>
    <x v="1"/>
    <x v="4"/>
    <x v="1"/>
    <x v="2"/>
    <x v="1"/>
    <n v="1659"/>
    <n v="462861"/>
    <n v="414750"/>
    <n v="48111"/>
  </r>
  <r>
    <x v="10"/>
    <x v="0"/>
    <x v="4"/>
    <x v="0"/>
    <x v="2"/>
    <x v="0"/>
    <n v="2460"/>
    <n v="634680"/>
    <n v="615000"/>
    <n v="19680"/>
  </r>
  <r>
    <x v="10"/>
    <x v="4"/>
    <x v="0"/>
    <x v="4"/>
    <x v="0"/>
    <x v="0"/>
    <n v="2104"/>
    <n v="655551.75"/>
    <n v="547170"/>
    <n v="108381.75"/>
  </r>
  <r>
    <x v="10"/>
    <x v="2"/>
    <x v="4"/>
    <x v="2"/>
    <x v="1"/>
    <x v="0"/>
    <n v="2811"/>
    <n v="750537"/>
    <n v="702750"/>
    <n v="47787"/>
  </r>
  <r>
    <x v="10"/>
    <x v="4"/>
    <x v="4"/>
    <x v="4"/>
    <x v="2"/>
    <x v="1"/>
    <n v="3793"/>
    <n v="1035625.5"/>
    <n v="948375"/>
    <n v="87250.5"/>
  </r>
  <r>
    <x v="10"/>
    <x v="0"/>
    <x v="0"/>
    <x v="0"/>
    <x v="0"/>
    <x v="3"/>
    <n v="3450"/>
    <n v="1159200"/>
    <n v="897000"/>
    <n v="262200"/>
  </r>
  <r>
    <x v="11"/>
    <x v="0"/>
    <x v="0"/>
    <x v="0"/>
    <x v="0"/>
    <x v="1"/>
    <n v="678"/>
    <n v="4366.32"/>
    <n v="3390"/>
    <n v="976.31999999999971"/>
  </r>
  <r>
    <x v="11"/>
    <x v="3"/>
    <x v="0"/>
    <x v="3"/>
    <x v="0"/>
    <x v="2"/>
    <n v="883"/>
    <n v="6181"/>
    <n v="4415"/>
    <n v="1766"/>
  </r>
  <r>
    <x v="11"/>
    <x v="2"/>
    <x v="0"/>
    <x v="2"/>
    <x v="0"/>
    <x v="1"/>
    <n v="1598"/>
    <n v="10291.120000000001"/>
    <n v="7990"/>
    <n v="2301.1200000000008"/>
  </r>
  <r>
    <x v="11"/>
    <x v="3"/>
    <x v="0"/>
    <x v="3"/>
    <x v="2"/>
    <x v="1"/>
    <n v="609"/>
    <n v="11327.4"/>
    <n v="6090"/>
    <n v="5237.3999999999996"/>
  </r>
  <r>
    <x v="11"/>
    <x v="4"/>
    <x v="0"/>
    <x v="4"/>
    <x v="5"/>
    <x v="3"/>
    <n v="1830"/>
    <n v="12681.9"/>
    <n v="9150"/>
    <n v="3531.8999999999996"/>
  </r>
  <r>
    <x v="11"/>
    <x v="3"/>
    <x v="2"/>
    <x v="3"/>
    <x v="4"/>
    <x v="1"/>
    <n v="1123"/>
    <n v="12802.2"/>
    <n v="3369"/>
    <n v="9433.2000000000007"/>
  </r>
  <r>
    <x v="11"/>
    <x v="1"/>
    <x v="0"/>
    <x v="1"/>
    <x v="0"/>
    <x v="0"/>
    <n v="2696"/>
    <n v="16418.64"/>
    <n v="13480"/>
    <n v="2938.6399999999994"/>
  </r>
  <r>
    <x v="11"/>
    <x v="2"/>
    <x v="0"/>
    <x v="2"/>
    <x v="2"/>
    <x v="1"/>
    <n v="1001"/>
    <n v="18818.8"/>
    <n v="10010"/>
    <n v="8808.7999999999993"/>
  </r>
  <r>
    <x v="11"/>
    <x v="4"/>
    <x v="2"/>
    <x v="4"/>
    <x v="1"/>
    <x v="1"/>
    <n v="1884"/>
    <n v="21025.439999999999"/>
    <n v="5652"/>
    <n v="15373.439999999999"/>
  </r>
  <r>
    <x v="11"/>
    <x v="2"/>
    <x v="1"/>
    <x v="2"/>
    <x v="0"/>
    <x v="1"/>
    <n v="1743"/>
    <n v="24576.3"/>
    <n v="17430"/>
    <n v="7146.2999999999993"/>
  </r>
  <r>
    <x v="11"/>
    <x v="1"/>
    <x v="2"/>
    <x v="1"/>
    <x v="4"/>
    <x v="0"/>
    <n v="2475"/>
    <n v="25542"/>
    <n v="7425"/>
    <n v="18117"/>
  </r>
  <r>
    <x v="11"/>
    <x v="0"/>
    <x v="2"/>
    <x v="0"/>
    <x v="4"/>
    <x v="2"/>
    <n v="2141"/>
    <n v="25692"/>
    <n v="6423"/>
    <n v="19269"/>
  </r>
  <r>
    <x v="11"/>
    <x v="3"/>
    <x v="1"/>
    <x v="3"/>
    <x v="0"/>
    <x v="0"/>
    <n v="1984"/>
    <n v="26486.400000000001"/>
    <n v="19840"/>
    <n v="6646.4000000000015"/>
  </r>
  <r>
    <x v="11"/>
    <x v="2"/>
    <x v="2"/>
    <x v="2"/>
    <x v="4"/>
    <x v="0"/>
    <n v="2574"/>
    <n v="27799.200000000001"/>
    <n v="7722"/>
    <n v="20077.2"/>
  </r>
  <r>
    <x v="11"/>
    <x v="1"/>
    <x v="1"/>
    <x v="1"/>
    <x v="0"/>
    <x v="1"/>
    <n v="2101"/>
    <n v="29308.95"/>
    <n v="21010"/>
    <n v="8298.9500000000007"/>
  </r>
  <r>
    <x v="11"/>
    <x v="1"/>
    <x v="0"/>
    <x v="1"/>
    <x v="2"/>
    <x v="1"/>
    <n v="1579"/>
    <n v="30001"/>
    <n v="15790"/>
    <n v="14211"/>
  </r>
  <r>
    <x v="11"/>
    <x v="0"/>
    <x v="1"/>
    <x v="0"/>
    <x v="0"/>
    <x v="1"/>
    <n v="2198"/>
    <n v="30991.8"/>
    <n v="21980"/>
    <n v="9011.7999999999993"/>
  </r>
  <r>
    <x v="11"/>
    <x v="4"/>
    <x v="1"/>
    <x v="4"/>
    <x v="0"/>
    <x v="0"/>
    <n v="2559"/>
    <n v="32627.25"/>
    <n v="25590"/>
    <n v="7037.25"/>
  </r>
  <r>
    <x v="11"/>
    <x v="4"/>
    <x v="0"/>
    <x v="4"/>
    <x v="0"/>
    <x v="0"/>
    <n v="2394"/>
    <n v="42613.2"/>
    <n v="23940"/>
    <n v="18673.199999999997"/>
  </r>
  <r>
    <x v="11"/>
    <x v="0"/>
    <x v="0"/>
    <x v="0"/>
    <x v="2"/>
    <x v="1"/>
    <n v="2832"/>
    <n v="53808"/>
    <n v="28320"/>
    <n v="25488"/>
  </r>
  <r>
    <x v="11"/>
    <x v="4"/>
    <x v="3"/>
    <x v="4"/>
    <x v="2"/>
    <x v="3"/>
    <n v="923"/>
    <n v="114221.25"/>
    <n v="110760"/>
    <n v="3461.25"/>
  </r>
  <r>
    <x v="11"/>
    <x v="1"/>
    <x v="0"/>
    <x v="1"/>
    <x v="3"/>
    <x v="1"/>
    <n v="381"/>
    <n v="122682"/>
    <n v="99060"/>
    <n v="23622"/>
  </r>
  <r>
    <x v="11"/>
    <x v="1"/>
    <x v="3"/>
    <x v="1"/>
    <x v="1"/>
    <x v="0"/>
    <n v="1174"/>
    <n v="124737.5"/>
    <n v="140880"/>
    <n v="-16142.5"/>
  </r>
  <r>
    <x v="11"/>
    <x v="2"/>
    <x v="0"/>
    <x v="2"/>
    <x v="3"/>
    <x v="1"/>
    <n v="422"/>
    <n v="135884"/>
    <n v="109720"/>
    <n v="26164"/>
  </r>
  <r>
    <x v="11"/>
    <x v="3"/>
    <x v="3"/>
    <x v="3"/>
    <x v="1"/>
    <x v="1"/>
    <n v="1540"/>
    <n v="177100"/>
    <n v="184800"/>
    <n v="-7700"/>
  </r>
  <r>
    <x v="11"/>
    <x v="4"/>
    <x v="0"/>
    <x v="4"/>
    <x v="4"/>
    <x v="1"/>
    <n v="552"/>
    <n v="183540"/>
    <n v="143520"/>
    <n v="40020"/>
  </r>
  <r>
    <x v="11"/>
    <x v="3"/>
    <x v="4"/>
    <x v="3"/>
    <x v="5"/>
    <x v="2"/>
    <n v="958"/>
    <n v="287400"/>
    <n v="239500"/>
    <n v="47900"/>
  </r>
  <r>
    <x v="11"/>
    <x v="2"/>
    <x v="3"/>
    <x v="2"/>
    <x v="1"/>
    <x v="0"/>
    <n v="2767"/>
    <n v="293993.75"/>
    <n v="332040"/>
    <n v="-38046.25"/>
  </r>
  <r>
    <x v="11"/>
    <x v="0"/>
    <x v="3"/>
    <x v="0"/>
    <x v="2"/>
    <x v="2"/>
    <n v="2821"/>
    <n v="352625"/>
    <n v="338520"/>
    <n v="14105"/>
  </r>
  <r>
    <x v="11"/>
    <x v="1"/>
    <x v="4"/>
    <x v="1"/>
    <x v="5"/>
    <x v="1"/>
    <n v="1562"/>
    <n v="431112"/>
    <n v="390500"/>
    <n v="40612"/>
  </r>
  <r>
    <x v="11"/>
    <x v="2"/>
    <x v="4"/>
    <x v="2"/>
    <x v="5"/>
    <x v="3"/>
    <n v="1859"/>
    <n v="535392"/>
    <n v="464750"/>
    <n v="70642"/>
  </r>
  <r>
    <x v="11"/>
    <x v="4"/>
    <x v="4"/>
    <x v="4"/>
    <x v="3"/>
    <x v="3"/>
    <n v="1874"/>
    <n v="545334"/>
    <n v="468500"/>
    <n v="76834"/>
  </r>
  <r>
    <x v="11"/>
    <x v="3"/>
    <x v="0"/>
    <x v="3"/>
    <x v="3"/>
    <x v="3"/>
    <n v="1642"/>
    <n v="557459"/>
    <n v="426920"/>
    <n v="130539"/>
  </r>
  <r>
    <x v="11"/>
    <x v="0"/>
    <x v="4"/>
    <x v="0"/>
    <x v="3"/>
    <x v="0"/>
    <n v="2541"/>
    <n v="655578"/>
    <n v="635250"/>
    <n v="20328"/>
  </r>
  <r>
    <x v="11"/>
    <x v="0"/>
    <x v="0"/>
    <x v="0"/>
    <x v="3"/>
    <x v="0"/>
    <n v="2807"/>
    <n v="884205"/>
    <n v="729820"/>
    <n v="154385"/>
  </r>
  <r>
    <x v="12"/>
    <x v="4"/>
    <x v="0"/>
    <x v="4"/>
    <x v="5"/>
    <x v="0"/>
    <n v="388"/>
    <n v="2335.7600000000002"/>
    <n v="1940"/>
    <n v="395.76000000000022"/>
  </r>
  <r>
    <x v="12"/>
    <x v="4"/>
    <x v="1"/>
    <x v="4"/>
    <x v="0"/>
    <x v="3"/>
    <n v="218"/>
    <n v="3139.2"/>
    <n v="2180"/>
    <n v="959.19999999999982"/>
  </r>
  <r>
    <x v="12"/>
    <x v="1"/>
    <x v="0"/>
    <x v="1"/>
    <x v="5"/>
    <x v="3"/>
    <n v="544"/>
    <n v="3693.76"/>
    <n v="2720"/>
    <n v="973.76000000000022"/>
  </r>
  <r>
    <x v="12"/>
    <x v="3"/>
    <x v="2"/>
    <x v="3"/>
    <x v="1"/>
    <x v="1"/>
    <n v="562"/>
    <n v="6339.36"/>
    <n v="1686"/>
    <n v="4653.3599999999997"/>
  </r>
  <r>
    <x v="12"/>
    <x v="2"/>
    <x v="1"/>
    <x v="2"/>
    <x v="0"/>
    <x v="3"/>
    <n v="747"/>
    <n v="11092.95"/>
    <n v="7470"/>
    <n v="3622.9500000000007"/>
  </r>
  <r>
    <x v="12"/>
    <x v="0"/>
    <x v="0"/>
    <x v="0"/>
    <x v="5"/>
    <x v="0"/>
    <n v="2328"/>
    <n v="14666.4"/>
    <n v="11640"/>
    <n v="3026.3999999999996"/>
  </r>
  <r>
    <x v="12"/>
    <x v="3"/>
    <x v="0"/>
    <x v="3"/>
    <x v="5"/>
    <x v="0"/>
    <n v="2420"/>
    <n v="14907.2"/>
    <n v="12100"/>
    <n v="2807.2000000000007"/>
  </r>
  <r>
    <x v="12"/>
    <x v="2"/>
    <x v="0"/>
    <x v="2"/>
    <x v="5"/>
    <x v="2"/>
    <n v="2146"/>
    <n v="15022"/>
    <n v="10730"/>
    <n v="4292"/>
  </r>
  <r>
    <x v="12"/>
    <x v="4"/>
    <x v="2"/>
    <x v="4"/>
    <x v="1"/>
    <x v="3"/>
    <n v="1445"/>
    <n v="17166.599999999999"/>
    <n v="4335"/>
    <n v="12831.599999999999"/>
  </r>
  <r>
    <x v="12"/>
    <x v="2"/>
    <x v="2"/>
    <x v="2"/>
    <x v="1"/>
    <x v="1"/>
    <n v="1580"/>
    <n v="17253.599999999999"/>
    <n v="4740"/>
    <n v="12513.599999999999"/>
  </r>
  <r>
    <x v="12"/>
    <x v="0"/>
    <x v="0"/>
    <x v="0"/>
    <x v="0"/>
    <x v="3"/>
    <n v="1056"/>
    <n v="20275.2"/>
    <n v="10560"/>
    <n v="9715.2000000000007"/>
  </r>
  <r>
    <x v="12"/>
    <x v="0"/>
    <x v="2"/>
    <x v="0"/>
    <x v="1"/>
    <x v="3"/>
    <n v="1947"/>
    <n v="22663.08"/>
    <n v="5841"/>
    <n v="16822.080000000002"/>
  </r>
  <r>
    <x v="12"/>
    <x v="0"/>
    <x v="1"/>
    <x v="0"/>
    <x v="0"/>
    <x v="0"/>
    <n v="1767"/>
    <n v="22794.3"/>
    <n v="17670"/>
    <n v="5124.2999999999993"/>
  </r>
  <r>
    <x v="12"/>
    <x v="1"/>
    <x v="0"/>
    <x v="1"/>
    <x v="0"/>
    <x v="1"/>
    <n v="1535"/>
    <n v="28551"/>
    <n v="15350"/>
    <n v="13201"/>
  </r>
  <r>
    <x v="12"/>
    <x v="1"/>
    <x v="2"/>
    <x v="1"/>
    <x v="1"/>
    <x v="3"/>
    <n v="2671"/>
    <n v="31731.48"/>
    <n v="8013"/>
    <n v="23718.48"/>
  </r>
  <r>
    <x v="12"/>
    <x v="2"/>
    <x v="0"/>
    <x v="2"/>
    <x v="0"/>
    <x v="1"/>
    <n v="1934"/>
    <n v="35585.599999999999"/>
    <n v="19340"/>
    <n v="16245.599999999999"/>
  </r>
  <r>
    <x v="12"/>
    <x v="3"/>
    <x v="1"/>
    <x v="3"/>
    <x v="0"/>
    <x v="2"/>
    <n v="2472"/>
    <n v="37080"/>
    <n v="24720"/>
    <n v="12360"/>
  </r>
  <r>
    <x v="12"/>
    <x v="1"/>
    <x v="1"/>
    <x v="1"/>
    <x v="0"/>
    <x v="1"/>
    <n v="2620"/>
    <n v="37335"/>
    <n v="26200"/>
    <n v="11135"/>
  </r>
  <r>
    <x v="12"/>
    <x v="4"/>
    <x v="0"/>
    <x v="4"/>
    <x v="0"/>
    <x v="3"/>
    <n v="2074"/>
    <n v="39820.800000000003"/>
    <n v="20740"/>
    <n v="19080.800000000003"/>
  </r>
  <r>
    <x v="12"/>
    <x v="3"/>
    <x v="0"/>
    <x v="3"/>
    <x v="0"/>
    <x v="1"/>
    <n v="2993"/>
    <n v="55071.199999999997"/>
    <n v="29930"/>
    <n v="25141.199999999997"/>
  </r>
  <r>
    <x v="12"/>
    <x v="4"/>
    <x v="3"/>
    <x v="4"/>
    <x v="2"/>
    <x v="1"/>
    <n v="567"/>
    <n v="64496.25"/>
    <n v="68040"/>
    <n v="-3543.75"/>
  </r>
  <r>
    <x v="12"/>
    <x v="1"/>
    <x v="3"/>
    <x v="1"/>
    <x v="2"/>
    <x v="0"/>
    <n v="663"/>
    <n v="70443.75"/>
    <n v="79560"/>
    <n v="-9116.25"/>
  </r>
  <r>
    <x v="12"/>
    <x v="3"/>
    <x v="4"/>
    <x v="3"/>
    <x v="3"/>
    <x v="0"/>
    <n v="432"/>
    <n v="116640"/>
    <n v="108000"/>
    <n v="8640"/>
  </r>
  <r>
    <x v="12"/>
    <x v="0"/>
    <x v="3"/>
    <x v="0"/>
    <x v="2"/>
    <x v="0"/>
    <n v="1596"/>
    <n v="179550"/>
    <n v="191520"/>
    <n v="-11970"/>
  </r>
  <r>
    <x v="12"/>
    <x v="4"/>
    <x v="0"/>
    <x v="4"/>
    <x v="4"/>
    <x v="0"/>
    <n v="707"/>
    <n v="222705"/>
    <n v="183820"/>
    <n v="38885"/>
  </r>
  <r>
    <x v="12"/>
    <x v="3"/>
    <x v="3"/>
    <x v="3"/>
    <x v="2"/>
    <x v="1"/>
    <n v="2110"/>
    <n v="240012.5"/>
    <n v="253200"/>
    <n v="-13187.5"/>
  </r>
  <r>
    <x v="12"/>
    <x v="2"/>
    <x v="3"/>
    <x v="2"/>
    <x v="2"/>
    <x v="1"/>
    <n v="2087"/>
    <n v="242613.75"/>
    <n v="250440"/>
    <n v="-7826.25"/>
  </r>
  <r>
    <x v="12"/>
    <x v="2"/>
    <x v="4"/>
    <x v="2"/>
    <x v="3"/>
    <x v="3"/>
    <n v="986"/>
    <n v="292842"/>
    <n v="246500"/>
    <n v="46342"/>
  </r>
  <r>
    <x v="12"/>
    <x v="0"/>
    <x v="4"/>
    <x v="0"/>
    <x v="3"/>
    <x v="1"/>
    <n v="1867"/>
    <n v="509691"/>
    <n v="466750"/>
    <n v="42941"/>
  </r>
  <r>
    <x v="12"/>
    <x v="3"/>
    <x v="0"/>
    <x v="3"/>
    <x v="4"/>
    <x v="1"/>
    <n v="1679"/>
    <n v="552391"/>
    <n v="436540"/>
    <n v="115851"/>
  </r>
  <r>
    <x v="12"/>
    <x v="4"/>
    <x v="4"/>
    <x v="4"/>
    <x v="3"/>
    <x v="1"/>
    <n v="2134"/>
    <n v="588984"/>
    <n v="533500"/>
    <n v="55484"/>
  </r>
  <r>
    <x v="12"/>
    <x v="2"/>
    <x v="0"/>
    <x v="2"/>
    <x v="4"/>
    <x v="3"/>
    <n v="1907"/>
    <n v="640752"/>
    <n v="495820"/>
    <n v="144932"/>
  </r>
  <r>
    <x v="12"/>
    <x v="1"/>
    <x v="4"/>
    <x v="1"/>
    <x v="3"/>
    <x v="2"/>
    <n v="2151"/>
    <n v="645300"/>
    <n v="537750"/>
    <n v="107550"/>
  </r>
  <r>
    <x v="12"/>
    <x v="0"/>
    <x v="0"/>
    <x v="0"/>
    <x v="4"/>
    <x v="1"/>
    <n v="2071"/>
    <n v="659613.5"/>
    <n v="538460"/>
    <n v="121153.5"/>
  </r>
  <r>
    <x v="12"/>
    <x v="1"/>
    <x v="0"/>
    <x v="1"/>
    <x v="4"/>
    <x v="1"/>
    <n v="2876"/>
    <n v="936138"/>
    <n v="747760"/>
    <n v="188378"/>
  </r>
  <r>
    <x v="13"/>
    <x v="2"/>
    <x v="0"/>
    <x v="2"/>
    <x v="0"/>
    <x v="1"/>
    <n v="360"/>
    <n v="2293.1999999999998"/>
    <n v="1800"/>
    <n v="493.19999999999982"/>
  </r>
  <r>
    <x v="13"/>
    <x v="2"/>
    <x v="0"/>
    <x v="2"/>
    <x v="3"/>
    <x v="1"/>
    <n v="360"/>
    <n v="2293.1999999999998"/>
    <n v="1800"/>
    <n v="493.19999999999982"/>
  </r>
  <r>
    <x v="13"/>
    <x v="3"/>
    <x v="2"/>
    <x v="3"/>
    <x v="2"/>
    <x v="0"/>
    <n v="410"/>
    <n v="4280.3999999999996"/>
    <n v="1230"/>
    <n v="3050.3999999999996"/>
  </r>
  <r>
    <x v="13"/>
    <x v="3"/>
    <x v="2"/>
    <x v="3"/>
    <x v="4"/>
    <x v="0"/>
    <n v="410"/>
    <n v="4280.3999999999996"/>
    <n v="1230"/>
    <n v="3050.3999999999996"/>
  </r>
  <r>
    <x v="13"/>
    <x v="2"/>
    <x v="0"/>
    <x v="2"/>
    <x v="0"/>
    <x v="0"/>
    <n v="241"/>
    <n v="4338"/>
    <n v="2410"/>
    <n v="1928"/>
  </r>
  <r>
    <x v="13"/>
    <x v="2"/>
    <x v="0"/>
    <x v="2"/>
    <x v="2"/>
    <x v="0"/>
    <n v="241"/>
    <n v="4338"/>
    <n v="2410"/>
    <n v="1928"/>
  </r>
  <r>
    <x v="13"/>
    <x v="2"/>
    <x v="2"/>
    <x v="2"/>
    <x v="2"/>
    <x v="0"/>
    <n v="472"/>
    <n v="5040.96"/>
    <n v="1416"/>
    <n v="3624.96"/>
  </r>
  <r>
    <x v="13"/>
    <x v="2"/>
    <x v="2"/>
    <x v="2"/>
    <x v="4"/>
    <x v="0"/>
    <n v="472"/>
    <n v="5040.96"/>
    <n v="1416"/>
    <n v="3624.96"/>
  </r>
  <r>
    <x v="13"/>
    <x v="0"/>
    <x v="0"/>
    <x v="0"/>
    <x v="0"/>
    <x v="2"/>
    <n v="1143"/>
    <n v="8001"/>
    <n v="5715"/>
    <n v="2286"/>
  </r>
  <r>
    <x v="13"/>
    <x v="0"/>
    <x v="0"/>
    <x v="0"/>
    <x v="4"/>
    <x v="2"/>
    <n v="1143"/>
    <n v="8001"/>
    <n v="5715"/>
    <n v="2286"/>
  </r>
  <r>
    <x v="13"/>
    <x v="1"/>
    <x v="0"/>
    <x v="1"/>
    <x v="0"/>
    <x v="0"/>
    <n v="1731"/>
    <n v="10420.619999999999"/>
    <n v="8655"/>
    <n v="1765.619999999999"/>
  </r>
  <r>
    <x v="13"/>
    <x v="1"/>
    <x v="0"/>
    <x v="1"/>
    <x v="4"/>
    <x v="0"/>
    <n v="1731"/>
    <n v="10420.619999999999"/>
    <n v="8655"/>
    <n v="1765.619999999999"/>
  </r>
  <r>
    <x v="13"/>
    <x v="1"/>
    <x v="2"/>
    <x v="1"/>
    <x v="0"/>
    <x v="0"/>
    <n v="1393"/>
    <n v="14375.76"/>
    <n v="4179"/>
    <n v="10196.76"/>
  </r>
  <r>
    <x v="13"/>
    <x v="1"/>
    <x v="2"/>
    <x v="1"/>
    <x v="4"/>
    <x v="0"/>
    <n v="1393"/>
    <n v="14375.76"/>
    <n v="4179"/>
    <n v="10196.76"/>
  </r>
  <r>
    <x v="13"/>
    <x v="2"/>
    <x v="1"/>
    <x v="2"/>
    <x v="0"/>
    <x v="0"/>
    <n v="1175"/>
    <n v="14981.25"/>
    <n v="11750"/>
    <n v="3231.25"/>
  </r>
  <r>
    <x v="13"/>
    <x v="2"/>
    <x v="1"/>
    <x v="2"/>
    <x v="3"/>
    <x v="0"/>
    <n v="1175"/>
    <n v="14981.25"/>
    <n v="11750"/>
    <n v="3231.25"/>
  </r>
  <r>
    <x v="13"/>
    <x v="4"/>
    <x v="2"/>
    <x v="4"/>
    <x v="1"/>
    <x v="3"/>
    <n v="1295"/>
    <n v="15229.2"/>
    <n v="3885"/>
    <n v="11344.2"/>
  </r>
  <r>
    <x v="13"/>
    <x v="4"/>
    <x v="2"/>
    <x v="4"/>
    <x v="0"/>
    <x v="3"/>
    <n v="1295"/>
    <n v="15229.2"/>
    <n v="3885"/>
    <n v="11344.2"/>
  </r>
  <r>
    <x v="13"/>
    <x v="3"/>
    <x v="0"/>
    <x v="3"/>
    <x v="0"/>
    <x v="0"/>
    <n v="905"/>
    <n v="15928"/>
    <n v="9050"/>
    <n v="6878"/>
  </r>
  <r>
    <x v="13"/>
    <x v="3"/>
    <x v="0"/>
    <x v="3"/>
    <x v="2"/>
    <x v="0"/>
    <n v="905"/>
    <n v="15928"/>
    <n v="9050"/>
    <n v="6878"/>
  </r>
  <r>
    <x v="13"/>
    <x v="0"/>
    <x v="1"/>
    <x v="0"/>
    <x v="0"/>
    <x v="1"/>
    <n v="1153"/>
    <n v="16257.3"/>
    <n v="11530"/>
    <n v="4727.2999999999993"/>
  </r>
  <r>
    <x v="13"/>
    <x v="0"/>
    <x v="1"/>
    <x v="0"/>
    <x v="3"/>
    <x v="1"/>
    <n v="1153"/>
    <n v="16257.3"/>
    <n v="11530"/>
    <n v="4727.2999999999993"/>
  </r>
  <r>
    <x v="13"/>
    <x v="1"/>
    <x v="1"/>
    <x v="1"/>
    <x v="0"/>
    <x v="1"/>
    <n v="1227"/>
    <n v="16748.55"/>
    <n v="12270"/>
    <n v="4478.5499999999993"/>
  </r>
  <r>
    <x v="13"/>
    <x v="1"/>
    <x v="1"/>
    <x v="1"/>
    <x v="3"/>
    <x v="1"/>
    <n v="1227"/>
    <n v="16748.55"/>
    <n v="12270"/>
    <n v="4478.5499999999993"/>
  </r>
  <r>
    <x v="13"/>
    <x v="4"/>
    <x v="0"/>
    <x v="4"/>
    <x v="5"/>
    <x v="0"/>
    <n v="2734"/>
    <n v="16841.439999999999"/>
    <n v="13670"/>
    <n v="3171.4399999999987"/>
  </r>
  <r>
    <x v="13"/>
    <x v="4"/>
    <x v="0"/>
    <x v="4"/>
    <x v="4"/>
    <x v="0"/>
    <n v="2734"/>
    <n v="16841.439999999999"/>
    <n v="13670"/>
    <n v="3171.4399999999987"/>
  </r>
  <r>
    <x v="13"/>
    <x v="3"/>
    <x v="0"/>
    <x v="3"/>
    <x v="0"/>
    <x v="1"/>
    <n v="2689"/>
    <n v="17881.849999999999"/>
    <n v="13445"/>
    <n v="4436.8499999999985"/>
  </r>
  <r>
    <x v="13"/>
    <x v="3"/>
    <x v="0"/>
    <x v="3"/>
    <x v="3"/>
    <x v="1"/>
    <n v="2689"/>
    <n v="17881.849999999999"/>
    <n v="13445"/>
    <n v="4436.8499999999985"/>
  </r>
  <r>
    <x v="13"/>
    <x v="4"/>
    <x v="1"/>
    <x v="4"/>
    <x v="0"/>
    <x v="0"/>
    <n v="1565"/>
    <n v="20423.25"/>
    <n v="15650"/>
    <n v="4773.25"/>
  </r>
  <r>
    <x v="13"/>
    <x v="4"/>
    <x v="1"/>
    <x v="4"/>
    <x v="3"/>
    <x v="0"/>
    <n v="1565"/>
    <n v="20423.25"/>
    <n v="15650"/>
    <n v="4773.25"/>
  </r>
  <r>
    <x v="13"/>
    <x v="4"/>
    <x v="0"/>
    <x v="4"/>
    <x v="5"/>
    <x v="0"/>
    <n v="1249"/>
    <n v="21732.6"/>
    <n v="12490"/>
    <n v="9242.5999999999985"/>
  </r>
  <r>
    <x v="13"/>
    <x v="4"/>
    <x v="0"/>
    <x v="4"/>
    <x v="0"/>
    <x v="0"/>
    <n v="1249"/>
    <n v="21732.6"/>
    <n v="12490"/>
    <n v="9242.5999999999985"/>
  </r>
  <r>
    <x v="13"/>
    <x v="3"/>
    <x v="1"/>
    <x v="3"/>
    <x v="5"/>
    <x v="3"/>
    <n v="2031"/>
    <n v="29246.400000000001"/>
    <n v="20310"/>
    <n v="8936.4000000000015"/>
  </r>
  <r>
    <x v="13"/>
    <x v="3"/>
    <x v="1"/>
    <x v="3"/>
    <x v="0"/>
    <x v="3"/>
    <n v="2031"/>
    <n v="29246.400000000001"/>
    <n v="20310"/>
    <n v="8936.4000000000015"/>
  </r>
  <r>
    <x v="13"/>
    <x v="0"/>
    <x v="2"/>
    <x v="0"/>
    <x v="0"/>
    <x v="0"/>
    <n v="2914"/>
    <n v="30072.48"/>
    <n v="8742"/>
    <n v="21330.48"/>
  </r>
  <r>
    <x v="13"/>
    <x v="0"/>
    <x v="2"/>
    <x v="0"/>
    <x v="4"/>
    <x v="0"/>
    <n v="2914"/>
    <n v="30072.48"/>
    <n v="8742"/>
    <n v="21330.48"/>
  </r>
  <r>
    <x v="13"/>
    <x v="0"/>
    <x v="0"/>
    <x v="0"/>
    <x v="5"/>
    <x v="3"/>
    <n v="1566"/>
    <n v="30693.599999999999"/>
    <n v="15660"/>
    <n v="15033.599999999999"/>
  </r>
  <r>
    <x v="13"/>
    <x v="0"/>
    <x v="0"/>
    <x v="0"/>
    <x v="2"/>
    <x v="3"/>
    <n v="1566"/>
    <n v="30693.599999999999"/>
    <n v="15660"/>
    <n v="15033.599999999999"/>
  </r>
  <r>
    <x v="13"/>
    <x v="1"/>
    <x v="0"/>
    <x v="1"/>
    <x v="5"/>
    <x v="1"/>
    <n v="1976"/>
    <n v="36753.599999999999"/>
    <n v="19760"/>
    <n v="16993.599999999999"/>
  </r>
  <r>
    <x v="13"/>
    <x v="1"/>
    <x v="0"/>
    <x v="1"/>
    <x v="2"/>
    <x v="1"/>
    <n v="1976"/>
    <n v="36753.599999999999"/>
    <n v="19760"/>
    <n v="16993.599999999999"/>
  </r>
  <r>
    <x v="13"/>
    <x v="0"/>
    <x v="3"/>
    <x v="0"/>
    <x v="0"/>
    <x v="1"/>
    <n v="861"/>
    <n v="102243.75"/>
    <n v="103320"/>
    <n v="-1076.25"/>
  </r>
  <r>
    <x v="13"/>
    <x v="0"/>
    <x v="3"/>
    <x v="0"/>
    <x v="2"/>
    <x v="1"/>
    <n v="861"/>
    <n v="102243.75"/>
    <n v="103320"/>
    <n v="-1076.25"/>
  </r>
  <r>
    <x v="13"/>
    <x v="2"/>
    <x v="3"/>
    <x v="2"/>
    <x v="1"/>
    <x v="0"/>
    <n v="1085"/>
    <n v="115281.25"/>
    <n v="130200"/>
    <n v="-14918.75"/>
  </r>
  <r>
    <x v="13"/>
    <x v="2"/>
    <x v="3"/>
    <x v="2"/>
    <x v="0"/>
    <x v="0"/>
    <n v="1085"/>
    <n v="115281.25"/>
    <n v="130200"/>
    <n v="-14918.75"/>
  </r>
  <r>
    <x v="13"/>
    <x v="3"/>
    <x v="4"/>
    <x v="3"/>
    <x v="5"/>
    <x v="0"/>
    <n v="546"/>
    <n v="139230"/>
    <n v="136500"/>
    <n v="2730"/>
  </r>
  <r>
    <x v="13"/>
    <x v="3"/>
    <x v="4"/>
    <x v="3"/>
    <x v="4"/>
    <x v="0"/>
    <n v="546"/>
    <n v="139230"/>
    <n v="136500"/>
    <n v="2730"/>
  </r>
  <r>
    <x v="13"/>
    <x v="3"/>
    <x v="3"/>
    <x v="3"/>
    <x v="1"/>
    <x v="0"/>
    <n v="2156"/>
    <n v="237160"/>
    <n v="258720"/>
    <n v="-21560"/>
  </r>
  <r>
    <x v="13"/>
    <x v="3"/>
    <x v="3"/>
    <x v="3"/>
    <x v="0"/>
    <x v="0"/>
    <n v="2156"/>
    <n v="237160"/>
    <n v="258720"/>
    <n v="-21560"/>
  </r>
  <r>
    <x v="13"/>
    <x v="4"/>
    <x v="3"/>
    <x v="4"/>
    <x v="0"/>
    <x v="3"/>
    <n v="2009"/>
    <n v="243591.25"/>
    <n v="241080"/>
    <n v="2511.25"/>
  </r>
  <r>
    <x v="13"/>
    <x v="4"/>
    <x v="3"/>
    <x v="4"/>
    <x v="2"/>
    <x v="3"/>
    <n v="2009"/>
    <n v="243591.25"/>
    <n v="241080"/>
    <n v="2511.25"/>
  </r>
  <r>
    <x v="13"/>
    <x v="0"/>
    <x v="4"/>
    <x v="0"/>
    <x v="1"/>
    <x v="0"/>
    <n v="1010"/>
    <n v="260580"/>
    <n v="252500"/>
    <n v="8080"/>
  </r>
  <r>
    <x v="13"/>
    <x v="0"/>
    <x v="4"/>
    <x v="0"/>
    <x v="3"/>
    <x v="0"/>
    <n v="1010"/>
    <n v="260580"/>
    <n v="252500"/>
    <n v="8080"/>
  </r>
  <r>
    <x v="13"/>
    <x v="1"/>
    <x v="3"/>
    <x v="1"/>
    <x v="1"/>
    <x v="0"/>
    <n v="2441"/>
    <n v="271561.25"/>
    <n v="292920"/>
    <n v="-21358.75"/>
  </r>
  <r>
    <x v="13"/>
    <x v="1"/>
    <x v="3"/>
    <x v="1"/>
    <x v="0"/>
    <x v="0"/>
    <n v="2441"/>
    <n v="271561.25"/>
    <n v="292920"/>
    <n v="-21358.75"/>
  </r>
  <r>
    <x v="13"/>
    <x v="0"/>
    <x v="0"/>
    <x v="0"/>
    <x v="2"/>
    <x v="0"/>
    <n v="986"/>
    <n v="303688"/>
    <n v="256360"/>
    <n v="47328"/>
  </r>
  <r>
    <x v="13"/>
    <x v="0"/>
    <x v="0"/>
    <x v="0"/>
    <x v="3"/>
    <x v="0"/>
    <n v="986"/>
    <n v="303688"/>
    <n v="256360"/>
    <n v="47328"/>
  </r>
  <r>
    <x v="13"/>
    <x v="4"/>
    <x v="4"/>
    <x v="4"/>
    <x v="1"/>
    <x v="0"/>
    <n v="1496"/>
    <n v="385968"/>
    <n v="374000"/>
    <n v="11968"/>
  </r>
  <r>
    <x v="13"/>
    <x v="4"/>
    <x v="4"/>
    <x v="4"/>
    <x v="3"/>
    <x v="0"/>
    <n v="1496"/>
    <n v="385968"/>
    <n v="374000"/>
    <n v="11968"/>
  </r>
  <r>
    <x v="13"/>
    <x v="4"/>
    <x v="0"/>
    <x v="4"/>
    <x v="2"/>
    <x v="1"/>
    <n v="1269"/>
    <n v="404176.5"/>
    <n v="329940"/>
    <n v="74236.5"/>
  </r>
  <r>
    <x v="13"/>
    <x v="4"/>
    <x v="0"/>
    <x v="4"/>
    <x v="4"/>
    <x v="1"/>
    <n v="1269"/>
    <n v="404176.5"/>
    <n v="329940"/>
    <n v="74236.5"/>
  </r>
  <r>
    <x v="13"/>
    <x v="3"/>
    <x v="0"/>
    <x v="3"/>
    <x v="1"/>
    <x v="3"/>
    <n v="1397"/>
    <n v="484060.5"/>
    <n v="363220"/>
    <n v="120840.5"/>
  </r>
  <r>
    <x v="13"/>
    <x v="3"/>
    <x v="0"/>
    <x v="3"/>
    <x v="3"/>
    <x v="3"/>
    <n v="1397"/>
    <n v="484060.5"/>
    <n v="363220"/>
    <n v="120840.5"/>
  </r>
  <r>
    <x v="13"/>
    <x v="2"/>
    <x v="4"/>
    <x v="2"/>
    <x v="1"/>
    <x v="3"/>
    <n v="2021"/>
    <n v="582048"/>
    <n v="505250"/>
    <n v="76798"/>
  </r>
  <r>
    <x v="13"/>
    <x v="2"/>
    <x v="4"/>
    <x v="2"/>
    <x v="5"/>
    <x v="3"/>
    <n v="2021"/>
    <n v="582048"/>
    <n v="505250"/>
    <n v="76798"/>
  </r>
  <r>
    <x v="13"/>
    <x v="1"/>
    <x v="4"/>
    <x v="1"/>
    <x v="1"/>
    <x v="1"/>
    <n v="2181"/>
    <n v="608499"/>
    <n v="545250"/>
    <n v="63249"/>
  </r>
  <r>
    <x v="13"/>
    <x v="1"/>
    <x v="4"/>
    <x v="1"/>
    <x v="5"/>
    <x v="1"/>
    <n v="2181"/>
    <n v="608499"/>
    <n v="545250"/>
    <n v="63249"/>
  </r>
  <r>
    <x v="13"/>
    <x v="1"/>
    <x v="0"/>
    <x v="1"/>
    <x v="2"/>
    <x v="3"/>
    <n v="2177"/>
    <n v="731472"/>
    <n v="566020"/>
    <n v="165452"/>
  </r>
  <r>
    <x v="13"/>
    <x v="1"/>
    <x v="0"/>
    <x v="1"/>
    <x v="3"/>
    <x v="3"/>
    <n v="2177"/>
    <n v="731472"/>
    <n v="566020"/>
    <n v="165452"/>
  </r>
  <r>
    <x v="13"/>
    <x v="2"/>
    <x v="0"/>
    <x v="2"/>
    <x v="2"/>
    <x v="3"/>
    <n v="2877"/>
    <n v="986811"/>
    <n v="748020"/>
    <n v="238791"/>
  </r>
  <r>
    <x v="13"/>
    <x v="2"/>
    <x v="0"/>
    <x v="2"/>
    <x v="3"/>
    <x v="3"/>
    <n v="2877"/>
    <n v="986811"/>
    <n v="748020"/>
    <n v="238791"/>
  </r>
  <r>
    <x v="14"/>
    <x v="0"/>
    <x v="0"/>
    <x v="0"/>
    <x v="2"/>
    <x v="1"/>
    <n v="547"/>
    <n v="3560.9700000000003"/>
    <n v="2735"/>
    <n v="825.97000000000025"/>
  </r>
  <r>
    <x v="14"/>
    <x v="1"/>
    <x v="0"/>
    <x v="1"/>
    <x v="2"/>
    <x v="3"/>
    <n v="639"/>
    <n v="4428.2700000000004"/>
    <n v="3195"/>
    <n v="1233.2700000000004"/>
  </r>
  <r>
    <x v="14"/>
    <x v="1"/>
    <x v="1"/>
    <x v="1"/>
    <x v="1"/>
    <x v="1"/>
    <n v="490"/>
    <n v="6762"/>
    <n v="4900"/>
    <n v="1862"/>
  </r>
  <r>
    <x v="14"/>
    <x v="3"/>
    <x v="2"/>
    <x v="3"/>
    <x v="5"/>
    <x v="3"/>
    <n v="690"/>
    <n v="8114.4"/>
    <n v="2070"/>
    <n v="6044.4"/>
  </r>
  <r>
    <x v="14"/>
    <x v="3"/>
    <x v="0"/>
    <x v="3"/>
    <x v="2"/>
    <x v="1"/>
    <n v="1333"/>
    <n v="8771.14"/>
    <n v="6665"/>
    <n v="2106.1399999999994"/>
  </r>
  <r>
    <x v="14"/>
    <x v="4"/>
    <x v="0"/>
    <x v="4"/>
    <x v="2"/>
    <x v="0"/>
    <n v="1808"/>
    <n v="11263.84"/>
    <n v="9040"/>
    <n v="2223.84"/>
  </r>
  <r>
    <x v="14"/>
    <x v="2"/>
    <x v="0"/>
    <x v="2"/>
    <x v="2"/>
    <x v="0"/>
    <n v="2665"/>
    <n v="16789.5"/>
    <n v="13325"/>
    <n v="3464.5"/>
  </r>
  <r>
    <x v="14"/>
    <x v="1"/>
    <x v="0"/>
    <x v="1"/>
    <x v="4"/>
    <x v="3"/>
    <n v="941"/>
    <n v="18443.599999999999"/>
    <n v="9410"/>
    <n v="9033.5999999999985"/>
  </r>
  <r>
    <x v="14"/>
    <x v="2"/>
    <x v="1"/>
    <x v="2"/>
    <x v="1"/>
    <x v="0"/>
    <n v="1513"/>
    <n v="19517.7"/>
    <n v="15130"/>
    <n v="4387.7000000000007"/>
  </r>
  <r>
    <x v="14"/>
    <x v="4"/>
    <x v="0"/>
    <x v="4"/>
    <x v="4"/>
    <x v="1"/>
    <n v="1118"/>
    <n v="20794.8"/>
    <n v="11180"/>
    <n v="9614.7999999999993"/>
  </r>
  <r>
    <x v="14"/>
    <x v="0"/>
    <x v="0"/>
    <x v="0"/>
    <x v="4"/>
    <x v="3"/>
    <n v="1236"/>
    <n v="24225.599999999999"/>
    <n v="12360"/>
    <n v="11865.599999999999"/>
  </r>
  <r>
    <x v="14"/>
    <x v="4"/>
    <x v="2"/>
    <x v="4"/>
    <x v="5"/>
    <x v="1"/>
    <n v="2321"/>
    <n v="25345.32"/>
    <n v="6963"/>
    <n v="18382.32"/>
  </r>
  <r>
    <x v="14"/>
    <x v="1"/>
    <x v="2"/>
    <x v="1"/>
    <x v="5"/>
    <x v="1"/>
    <n v="2342"/>
    <n v="26136.720000000001"/>
    <n v="7026"/>
    <n v="19110.72"/>
  </r>
  <r>
    <x v="14"/>
    <x v="2"/>
    <x v="2"/>
    <x v="2"/>
    <x v="5"/>
    <x v="1"/>
    <n v="2342"/>
    <n v="26698.799999999999"/>
    <n v="7026"/>
    <n v="19672.8"/>
  </r>
  <r>
    <x v="14"/>
    <x v="2"/>
    <x v="0"/>
    <x v="2"/>
    <x v="4"/>
    <x v="1"/>
    <n v="1520"/>
    <n v="27968"/>
    <n v="15200"/>
    <n v="12768"/>
  </r>
  <r>
    <x v="14"/>
    <x v="0"/>
    <x v="1"/>
    <x v="0"/>
    <x v="1"/>
    <x v="1"/>
    <n v="2030"/>
    <n v="28623"/>
    <n v="20300"/>
    <n v="8323"/>
  </r>
  <r>
    <x v="14"/>
    <x v="0"/>
    <x v="2"/>
    <x v="0"/>
    <x v="5"/>
    <x v="1"/>
    <n v="2723"/>
    <n v="30715.439999999999"/>
    <n v="8169"/>
    <n v="22546.44"/>
  </r>
  <r>
    <x v="14"/>
    <x v="3"/>
    <x v="0"/>
    <x v="3"/>
    <x v="4"/>
    <x v="1"/>
    <n v="1694"/>
    <n v="30830.799999999999"/>
    <n v="16940"/>
    <n v="13890.8"/>
  </r>
  <r>
    <x v="14"/>
    <x v="4"/>
    <x v="1"/>
    <x v="4"/>
    <x v="1"/>
    <x v="0"/>
    <n v="2689"/>
    <n v="35494.800000000003"/>
    <n v="26890"/>
    <n v="8604.8000000000029"/>
  </r>
  <r>
    <x v="14"/>
    <x v="3"/>
    <x v="1"/>
    <x v="3"/>
    <x v="1"/>
    <x v="1"/>
    <n v="2791"/>
    <n v="39771.75"/>
    <n v="27910"/>
    <n v="11861.75"/>
  </r>
  <r>
    <x v="14"/>
    <x v="2"/>
    <x v="3"/>
    <x v="2"/>
    <x v="3"/>
    <x v="0"/>
    <n v="552"/>
    <n v="58650"/>
    <n v="66240"/>
    <n v="-7590"/>
  </r>
  <r>
    <x v="14"/>
    <x v="3"/>
    <x v="3"/>
    <x v="3"/>
    <x v="3"/>
    <x v="1"/>
    <n v="877"/>
    <n v="99758.75"/>
    <n v="105240"/>
    <n v="-5481.25"/>
  </r>
  <r>
    <x v="14"/>
    <x v="2"/>
    <x v="0"/>
    <x v="2"/>
    <x v="0"/>
    <x v="0"/>
    <n v="357"/>
    <n v="108706.5"/>
    <n v="92820"/>
    <n v="15886.5"/>
  </r>
  <r>
    <x v="14"/>
    <x v="4"/>
    <x v="0"/>
    <x v="4"/>
    <x v="0"/>
    <x v="0"/>
    <n v="700"/>
    <n v="210700"/>
    <n v="182000"/>
    <n v="28700"/>
  </r>
  <r>
    <x v="14"/>
    <x v="1"/>
    <x v="3"/>
    <x v="1"/>
    <x v="3"/>
    <x v="3"/>
    <n v="1744"/>
    <n v="215820"/>
    <n v="209280"/>
    <n v="6540"/>
  </r>
  <r>
    <x v="14"/>
    <x v="0"/>
    <x v="3"/>
    <x v="0"/>
    <x v="3"/>
    <x v="0"/>
    <n v="2387"/>
    <n v="262570"/>
    <n v="286440"/>
    <n v="-23870"/>
  </r>
  <r>
    <x v="14"/>
    <x v="4"/>
    <x v="3"/>
    <x v="4"/>
    <x v="3"/>
    <x v="0"/>
    <n v="2529"/>
    <n v="284512.5"/>
    <n v="303480"/>
    <n v="-18967.5"/>
  </r>
  <r>
    <x v="14"/>
    <x v="0"/>
    <x v="0"/>
    <x v="0"/>
    <x v="0"/>
    <x v="0"/>
    <n v="1177"/>
    <n v="354277"/>
    <n v="306020"/>
    <n v="48257"/>
  </r>
  <r>
    <x v="14"/>
    <x v="2"/>
    <x v="4"/>
    <x v="2"/>
    <x v="0"/>
    <x v="0"/>
    <n v="1359"/>
    <n v="358776"/>
    <n v="339750"/>
    <n v="19026"/>
  </r>
  <r>
    <x v="14"/>
    <x v="1"/>
    <x v="4"/>
    <x v="1"/>
    <x v="0"/>
    <x v="1"/>
    <n v="1324"/>
    <n v="361452"/>
    <n v="331000"/>
    <n v="30452"/>
  </r>
  <r>
    <x v="14"/>
    <x v="4"/>
    <x v="4"/>
    <x v="4"/>
    <x v="0"/>
    <x v="0"/>
    <n v="1366"/>
    <n v="364722"/>
    <n v="341500"/>
    <n v="23222"/>
  </r>
  <r>
    <x v="14"/>
    <x v="3"/>
    <x v="0"/>
    <x v="3"/>
    <x v="0"/>
    <x v="0"/>
    <n v="1197"/>
    <n v="368676"/>
    <n v="311220"/>
    <n v="57456"/>
  </r>
  <r>
    <x v="14"/>
    <x v="1"/>
    <x v="0"/>
    <x v="1"/>
    <x v="0"/>
    <x v="0"/>
    <n v="1594"/>
    <n v="490952"/>
    <n v="414440"/>
    <n v="76512"/>
  </r>
  <r>
    <x v="14"/>
    <x v="3"/>
    <x v="4"/>
    <x v="3"/>
    <x v="0"/>
    <x v="0"/>
    <n v="2150"/>
    <n v="567600"/>
    <n v="537500"/>
    <n v="30100"/>
  </r>
  <r>
    <x v="14"/>
    <x v="0"/>
    <x v="4"/>
    <x v="0"/>
    <x v="0"/>
    <x v="3"/>
    <n v="2905"/>
    <n v="862785"/>
    <n v="726250"/>
    <n v="136535"/>
  </r>
  <r>
    <x v="15"/>
    <x v="2"/>
    <x v="0"/>
    <x v="2"/>
    <x v="1"/>
    <x v="0"/>
    <n v="280"/>
    <n v="1685.6"/>
    <n v="1400"/>
    <n v="285.59999999999991"/>
  </r>
  <r>
    <x v="15"/>
    <x v="2"/>
    <x v="0"/>
    <x v="2"/>
    <x v="3"/>
    <x v="0"/>
    <n v="280"/>
    <n v="1685.6"/>
    <n v="1400"/>
    <n v="285.59999999999991"/>
  </r>
  <r>
    <x v="15"/>
    <x v="3"/>
    <x v="0"/>
    <x v="3"/>
    <x v="1"/>
    <x v="1"/>
    <n v="521"/>
    <n v="3318.77"/>
    <n v="2605"/>
    <n v="713.77"/>
  </r>
  <r>
    <x v="15"/>
    <x v="3"/>
    <x v="0"/>
    <x v="3"/>
    <x v="3"/>
    <x v="1"/>
    <n v="521"/>
    <n v="3318.77"/>
    <n v="2605"/>
    <n v="713.77"/>
  </r>
  <r>
    <x v="15"/>
    <x v="0"/>
    <x v="0"/>
    <x v="0"/>
    <x v="1"/>
    <x v="1"/>
    <n v="570"/>
    <n v="3790.5"/>
    <n v="2850"/>
    <n v="940.5"/>
  </r>
  <r>
    <x v="15"/>
    <x v="0"/>
    <x v="0"/>
    <x v="0"/>
    <x v="3"/>
    <x v="1"/>
    <n v="570"/>
    <n v="3790.5"/>
    <n v="2850"/>
    <n v="940.5"/>
  </r>
  <r>
    <x v="15"/>
    <x v="1"/>
    <x v="0"/>
    <x v="1"/>
    <x v="0"/>
    <x v="0"/>
    <n v="293"/>
    <n v="4981"/>
    <n v="2930"/>
    <n v="2051"/>
  </r>
  <r>
    <x v="15"/>
    <x v="1"/>
    <x v="0"/>
    <x v="1"/>
    <x v="3"/>
    <x v="0"/>
    <n v="293"/>
    <n v="4981"/>
    <n v="2930"/>
    <n v="2051"/>
  </r>
  <r>
    <x v="15"/>
    <x v="0"/>
    <x v="1"/>
    <x v="0"/>
    <x v="5"/>
    <x v="2"/>
    <n v="615"/>
    <n v="9225"/>
    <n v="6150"/>
    <n v="3075"/>
  </r>
  <r>
    <x v="15"/>
    <x v="0"/>
    <x v="1"/>
    <x v="0"/>
    <x v="4"/>
    <x v="2"/>
    <n v="615"/>
    <n v="9225"/>
    <n v="6150"/>
    <n v="3075"/>
  </r>
  <r>
    <x v="15"/>
    <x v="0"/>
    <x v="2"/>
    <x v="0"/>
    <x v="0"/>
    <x v="0"/>
    <n v="914"/>
    <n v="9322.7999999999993"/>
    <n v="2742"/>
    <n v="6580.7999999999993"/>
  </r>
  <r>
    <x v="15"/>
    <x v="0"/>
    <x v="2"/>
    <x v="0"/>
    <x v="2"/>
    <x v="0"/>
    <n v="914"/>
    <n v="9322.7999999999993"/>
    <n v="2742"/>
    <n v="6580.7999999999993"/>
  </r>
  <r>
    <x v="15"/>
    <x v="2"/>
    <x v="1"/>
    <x v="2"/>
    <x v="5"/>
    <x v="1"/>
    <n v="711"/>
    <n v="9811.7999999999993"/>
    <n v="7110"/>
    <n v="2701.7999999999993"/>
  </r>
  <r>
    <x v="15"/>
    <x v="2"/>
    <x v="1"/>
    <x v="2"/>
    <x v="4"/>
    <x v="1"/>
    <n v="711"/>
    <n v="9811.7999999999993"/>
    <n v="7110"/>
    <n v="2701.7999999999993"/>
  </r>
  <r>
    <x v="15"/>
    <x v="4"/>
    <x v="0"/>
    <x v="4"/>
    <x v="2"/>
    <x v="1"/>
    <n v="1582"/>
    <n v="10298.82"/>
    <n v="7910"/>
    <n v="2388.8199999999997"/>
  </r>
  <r>
    <x v="15"/>
    <x v="4"/>
    <x v="0"/>
    <x v="4"/>
    <x v="3"/>
    <x v="1"/>
    <n v="1582"/>
    <n v="10298.82"/>
    <n v="7910"/>
    <n v="2388.8199999999997"/>
  </r>
  <r>
    <x v="15"/>
    <x v="2"/>
    <x v="2"/>
    <x v="2"/>
    <x v="0"/>
    <x v="0"/>
    <n v="1013"/>
    <n v="10575.72"/>
    <n v="3039"/>
    <n v="7536.7199999999993"/>
  </r>
  <r>
    <x v="15"/>
    <x v="2"/>
    <x v="2"/>
    <x v="2"/>
    <x v="2"/>
    <x v="0"/>
    <n v="1013"/>
    <n v="10575.72"/>
    <n v="3039"/>
    <n v="7536.7199999999993"/>
  </r>
  <r>
    <x v="15"/>
    <x v="1"/>
    <x v="2"/>
    <x v="1"/>
    <x v="0"/>
    <x v="3"/>
    <n v="1055"/>
    <n v="12406.8"/>
    <n v="3165"/>
    <n v="9241.7999999999993"/>
  </r>
  <r>
    <x v="15"/>
    <x v="1"/>
    <x v="2"/>
    <x v="1"/>
    <x v="2"/>
    <x v="3"/>
    <n v="1055"/>
    <n v="12406.8"/>
    <n v="3165"/>
    <n v="9241.7999999999993"/>
  </r>
  <r>
    <x v="15"/>
    <x v="3"/>
    <x v="2"/>
    <x v="3"/>
    <x v="0"/>
    <x v="3"/>
    <n v="1084"/>
    <n v="12747.84"/>
    <n v="3252"/>
    <n v="9495.84"/>
  </r>
  <r>
    <x v="15"/>
    <x v="3"/>
    <x v="2"/>
    <x v="3"/>
    <x v="2"/>
    <x v="3"/>
    <n v="1084"/>
    <n v="12747.84"/>
    <n v="3252"/>
    <n v="9495.84"/>
  </r>
  <r>
    <x v="15"/>
    <x v="1"/>
    <x v="0"/>
    <x v="1"/>
    <x v="1"/>
    <x v="1"/>
    <n v="2487"/>
    <n v="16538.55"/>
    <n v="12435"/>
    <n v="4103.5499999999993"/>
  </r>
  <r>
    <x v="15"/>
    <x v="1"/>
    <x v="0"/>
    <x v="1"/>
    <x v="3"/>
    <x v="1"/>
    <n v="2487"/>
    <n v="16538.55"/>
    <n v="12435"/>
    <n v="4103.5499999999993"/>
  </r>
  <r>
    <x v="15"/>
    <x v="3"/>
    <x v="0"/>
    <x v="3"/>
    <x v="0"/>
    <x v="0"/>
    <n v="1233"/>
    <n v="21700.799999999999"/>
    <n v="12330"/>
    <n v="9370.7999999999993"/>
  </r>
  <r>
    <x v="15"/>
    <x v="3"/>
    <x v="0"/>
    <x v="3"/>
    <x v="3"/>
    <x v="0"/>
    <n v="1233"/>
    <n v="21700.799999999999"/>
    <n v="12330"/>
    <n v="9370.7999999999993"/>
  </r>
  <r>
    <x v="15"/>
    <x v="2"/>
    <x v="0"/>
    <x v="2"/>
    <x v="0"/>
    <x v="0"/>
    <n v="1531"/>
    <n v="26945.599999999999"/>
    <n v="15310"/>
    <n v="11635.599999999999"/>
  </r>
  <r>
    <x v="15"/>
    <x v="2"/>
    <x v="0"/>
    <x v="2"/>
    <x v="3"/>
    <x v="0"/>
    <n v="1531"/>
    <n v="26945.599999999999"/>
    <n v="15310"/>
    <n v="11635.599999999999"/>
  </r>
  <r>
    <x v="15"/>
    <x v="4"/>
    <x v="2"/>
    <x v="4"/>
    <x v="0"/>
    <x v="1"/>
    <n v="2431"/>
    <n v="27713.4"/>
    <n v="7293"/>
    <n v="20420.400000000001"/>
  </r>
  <r>
    <x v="15"/>
    <x v="4"/>
    <x v="2"/>
    <x v="4"/>
    <x v="2"/>
    <x v="1"/>
    <n v="2431"/>
    <n v="27713.4"/>
    <n v="7293"/>
    <n v="20420.400000000001"/>
  </r>
  <r>
    <x v="15"/>
    <x v="1"/>
    <x v="1"/>
    <x v="1"/>
    <x v="5"/>
    <x v="0"/>
    <n v="2072"/>
    <n v="27972"/>
    <n v="20720"/>
    <n v="7252"/>
  </r>
  <r>
    <x v="15"/>
    <x v="1"/>
    <x v="1"/>
    <x v="1"/>
    <x v="4"/>
    <x v="0"/>
    <n v="2072"/>
    <n v="27972"/>
    <n v="20720"/>
    <n v="7252"/>
  </r>
  <r>
    <x v="15"/>
    <x v="3"/>
    <x v="1"/>
    <x v="3"/>
    <x v="5"/>
    <x v="0"/>
    <n v="2157"/>
    <n v="28795.95"/>
    <n v="21570"/>
    <n v="7225.9500000000007"/>
  </r>
  <r>
    <x v="15"/>
    <x v="3"/>
    <x v="1"/>
    <x v="3"/>
    <x v="4"/>
    <x v="0"/>
    <n v="2157"/>
    <n v="28795.95"/>
    <n v="21570"/>
    <n v="7225.9500000000007"/>
  </r>
  <r>
    <x v="15"/>
    <x v="4"/>
    <x v="1"/>
    <x v="4"/>
    <x v="1"/>
    <x v="0"/>
    <n v="2300"/>
    <n v="29670"/>
    <n v="23000"/>
    <n v="6670"/>
  </r>
  <r>
    <x v="15"/>
    <x v="4"/>
    <x v="1"/>
    <x v="4"/>
    <x v="5"/>
    <x v="0"/>
    <n v="2300"/>
    <n v="29670"/>
    <n v="23000"/>
    <n v="6670"/>
  </r>
  <r>
    <x v="15"/>
    <x v="4"/>
    <x v="0"/>
    <x v="4"/>
    <x v="0"/>
    <x v="2"/>
    <n v="1817"/>
    <n v="36340"/>
    <n v="18170"/>
    <n v="18170"/>
  </r>
  <r>
    <x v="15"/>
    <x v="4"/>
    <x v="0"/>
    <x v="4"/>
    <x v="3"/>
    <x v="2"/>
    <n v="1817"/>
    <n v="36340"/>
    <n v="18170"/>
    <n v="18170"/>
  </r>
  <r>
    <x v="15"/>
    <x v="0"/>
    <x v="0"/>
    <x v="0"/>
    <x v="0"/>
    <x v="1"/>
    <n v="2663"/>
    <n v="50597"/>
    <n v="26630"/>
    <n v="23967"/>
  </r>
  <r>
    <x v="15"/>
    <x v="0"/>
    <x v="0"/>
    <x v="0"/>
    <x v="3"/>
    <x v="1"/>
    <n v="2663"/>
    <n v="50597"/>
    <n v="26630"/>
    <n v="23967"/>
  </r>
  <r>
    <x v="15"/>
    <x v="0"/>
    <x v="0"/>
    <x v="0"/>
    <x v="1"/>
    <x v="3"/>
    <n v="274"/>
    <n v="92064"/>
    <n v="71240"/>
    <n v="20824"/>
  </r>
  <r>
    <x v="15"/>
    <x v="0"/>
    <x v="0"/>
    <x v="0"/>
    <x v="0"/>
    <x v="3"/>
    <n v="274"/>
    <n v="92064"/>
    <n v="71240"/>
    <n v="20824"/>
  </r>
  <r>
    <x v="15"/>
    <x v="3"/>
    <x v="3"/>
    <x v="3"/>
    <x v="5"/>
    <x v="3"/>
    <n v="1138"/>
    <n v="136560"/>
    <n v="136560"/>
    <n v="0"/>
  </r>
  <r>
    <x v="15"/>
    <x v="3"/>
    <x v="3"/>
    <x v="3"/>
    <x v="0"/>
    <x v="3"/>
    <n v="1138"/>
    <n v="136560"/>
    <n v="136560"/>
    <n v="0"/>
  </r>
  <r>
    <x v="15"/>
    <x v="1"/>
    <x v="3"/>
    <x v="1"/>
    <x v="5"/>
    <x v="3"/>
    <n v="1287"/>
    <n v="156048.75"/>
    <n v="154440"/>
    <n v="1608.75"/>
  </r>
  <r>
    <x v="15"/>
    <x v="1"/>
    <x v="3"/>
    <x v="1"/>
    <x v="0"/>
    <x v="3"/>
    <n v="1287"/>
    <n v="156048.75"/>
    <n v="154440"/>
    <n v="1608.75"/>
  </r>
  <r>
    <x v="15"/>
    <x v="3"/>
    <x v="4"/>
    <x v="3"/>
    <x v="2"/>
    <x v="1"/>
    <n v="635"/>
    <n v="175260"/>
    <n v="158750"/>
    <n v="16510"/>
  </r>
  <r>
    <x v="15"/>
    <x v="3"/>
    <x v="4"/>
    <x v="3"/>
    <x v="4"/>
    <x v="1"/>
    <n v="635"/>
    <n v="175260"/>
    <n v="158750"/>
    <n v="16510"/>
  </r>
  <r>
    <x v="15"/>
    <x v="2"/>
    <x v="3"/>
    <x v="2"/>
    <x v="5"/>
    <x v="3"/>
    <n v="1706"/>
    <n v="206852.5"/>
    <n v="204720"/>
    <n v="2132.5"/>
  </r>
  <r>
    <x v="15"/>
    <x v="2"/>
    <x v="3"/>
    <x v="2"/>
    <x v="0"/>
    <x v="3"/>
    <n v="1706"/>
    <n v="206852.5"/>
    <n v="204720"/>
    <n v="2132.5"/>
  </r>
  <r>
    <x v="15"/>
    <x v="1"/>
    <x v="4"/>
    <x v="1"/>
    <x v="2"/>
    <x v="0"/>
    <n v="853"/>
    <n v="230310"/>
    <n v="213250"/>
    <n v="17060"/>
  </r>
  <r>
    <x v="15"/>
    <x v="1"/>
    <x v="4"/>
    <x v="1"/>
    <x v="4"/>
    <x v="0"/>
    <n v="853"/>
    <n v="230310"/>
    <n v="213250"/>
    <n v="17060"/>
  </r>
  <r>
    <x v="15"/>
    <x v="0"/>
    <x v="3"/>
    <x v="0"/>
    <x v="5"/>
    <x v="1"/>
    <n v="2797"/>
    <n v="318158.75"/>
    <n v="335640"/>
    <n v="-17481.25"/>
  </r>
  <r>
    <x v="15"/>
    <x v="0"/>
    <x v="3"/>
    <x v="0"/>
    <x v="0"/>
    <x v="1"/>
    <n v="2797"/>
    <n v="318158.75"/>
    <n v="335640"/>
    <n v="-17481.25"/>
  </r>
  <r>
    <x v="15"/>
    <x v="4"/>
    <x v="3"/>
    <x v="4"/>
    <x v="0"/>
    <x v="3"/>
    <n v="2729"/>
    <n v="334302.5"/>
    <n v="327480"/>
    <n v="6822.5"/>
  </r>
  <r>
    <x v="15"/>
    <x v="4"/>
    <x v="3"/>
    <x v="4"/>
    <x v="3"/>
    <x v="3"/>
    <n v="2729"/>
    <n v="334302.5"/>
    <n v="327480"/>
    <n v="6822.5"/>
  </r>
  <r>
    <x v="15"/>
    <x v="2"/>
    <x v="4"/>
    <x v="2"/>
    <x v="2"/>
    <x v="1"/>
    <n v="1250"/>
    <n v="356250"/>
    <n v="312500"/>
    <n v="43750"/>
  </r>
  <r>
    <x v="15"/>
    <x v="2"/>
    <x v="4"/>
    <x v="2"/>
    <x v="4"/>
    <x v="1"/>
    <n v="1250"/>
    <n v="356250"/>
    <n v="312500"/>
    <n v="43750"/>
  </r>
  <r>
    <x v="15"/>
    <x v="0"/>
    <x v="4"/>
    <x v="0"/>
    <x v="2"/>
    <x v="1"/>
    <n v="1372"/>
    <n v="382788"/>
    <n v="343000"/>
    <n v="39788"/>
  </r>
  <r>
    <x v="15"/>
    <x v="0"/>
    <x v="4"/>
    <x v="0"/>
    <x v="4"/>
    <x v="1"/>
    <n v="1372"/>
    <n v="382788"/>
    <n v="343000"/>
    <n v="39788"/>
  </r>
  <r>
    <x v="15"/>
    <x v="3"/>
    <x v="0"/>
    <x v="3"/>
    <x v="1"/>
    <x v="1"/>
    <n v="1362"/>
    <n v="438564"/>
    <n v="354120"/>
    <n v="84444"/>
  </r>
  <r>
    <x v="15"/>
    <x v="3"/>
    <x v="0"/>
    <x v="3"/>
    <x v="0"/>
    <x v="1"/>
    <n v="1362"/>
    <n v="438564"/>
    <n v="354120"/>
    <n v="84444"/>
  </r>
  <r>
    <x v="15"/>
    <x v="2"/>
    <x v="0"/>
    <x v="2"/>
    <x v="1"/>
    <x v="2"/>
    <n v="1513"/>
    <n v="529550"/>
    <n v="393380"/>
    <n v="136170"/>
  </r>
  <r>
    <x v="15"/>
    <x v="2"/>
    <x v="0"/>
    <x v="2"/>
    <x v="0"/>
    <x v="2"/>
    <n v="1513"/>
    <n v="529550"/>
    <n v="393380"/>
    <n v="136170"/>
  </r>
  <r>
    <x v="15"/>
    <x v="4"/>
    <x v="4"/>
    <x v="4"/>
    <x v="0"/>
    <x v="3"/>
    <n v="1916"/>
    <n v="563304"/>
    <n v="479000"/>
    <n v="84304"/>
  </r>
  <r>
    <x v="15"/>
    <x v="4"/>
    <x v="4"/>
    <x v="4"/>
    <x v="4"/>
    <x v="3"/>
    <n v="1916"/>
    <n v="563304"/>
    <n v="479000"/>
    <n v="84304"/>
  </r>
  <r>
    <x v="15"/>
    <x v="1"/>
    <x v="0"/>
    <x v="1"/>
    <x v="1"/>
    <x v="3"/>
    <n v="2155"/>
    <n v="746707.5"/>
    <n v="560300"/>
    <n v="186407.5"/>
  </r>
  <r>
    <x v="15"/>
    <x v="1"/>
    <x v="0"/>
    <x v="1"/>
    <x v="0"/>
    <x v="3"/>
    <n v="2155"/>
    <n v="746707.5"/>
    <n v="560300"/>
    <n v="186407.5"/>
  </r>
  <r>
    <x v="15"/>
    <x v="4"/>
    <x v="0"/>
    <x v="4"/>
    <x v="1"/>
    <x v="3"/>
    <n v="2852"/>
    <n v="978236"/>
    <n v="741520"/>
    <n v="236716"/>
  </r>
  <r>
    <x v="15"/>
    <x v="4"/>
    <x v="0"/>
    <x v="4"/>
    <x v="0"/>
    <x v="3"/>
    <n v="2852"/>
    <n v="978236"/>
    <n v="741520"/>
    <n v="236716"/>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4">
  <r>
    <x v="0"/>
    <x v="0"/>
    <x v="0"/>
  </r>
  <r>
    <x v="0"/>
    <x v="1"/>
    <x v="1"/>
  </r>
  <r>
    <x v="0"/>
    <x v="2"/>
    <x v="2"/>
  </r>
  <r>
    <x v="0"/>
    <x v="3"/>
    <x v="1"/>
  </r>
  <r>
    <x v="1"/>
    <x v="0"/>
    <x v="3"/>
  </r>
  <r>
    <x v="1"/>
    <x v="1"/>
    <x v="4"/>
  </r>
  <r>
    <x v="1"/>
    <x v="2"/>
    <x v="1"/>
  </r>
  <r>
    <x v="1"/>
    <x v="3"/>
    <x v="5"/>
  </r>
  <r>
    <x v="2"/>
    <x v="0"/>
    <x v="6"/>
  </r>
  <r>
    <x v="2"/>
    <x v="1"/>
    <x v="7"/>
  </r>
  <r>
    <x v="2"/>
    <x v="2"/>
    <x v="8"/>
  </r>
  <r>
    <x v="2"/>
    <x v="3"/>
    <x v="9"/>
  </r>
  <r>
    <x v="3"/>
    <x v="0"/>
    <x v="10"/>
  </r>
  <r>
    <x v="3"/>
    <x v="1"/>
    <x v="11"/>
  </r>
  <r>
    <x v="3"/>
    <x v="2"/>
    <x v="12"/>
  </r>
  <r>
    <x v="3"/>
    <x v="3"/>
    <x v="13"/>
  </r>
  <r>
    <x v="4"/>
    <x v="0"/>
    <x v="0"/>
  </r>
  <r>
    <x v="4"/>
    <x v="1"/>
    <x v="14"/>
  </r>
  <r>
    <x v="4"/>
    <x v="2"/>
    <x v="15"/>
  </r>
  <r>
    <x v="4"/>
    <x v="3"/>
    <x v="16"/>
  </r>
  <r>
    <x v="5"/>
    <x v="0"/>
    <x v="0"/>
  </r>
  <r>
    <x v="5"/>
    <x v="1"/>
    <x v="17"/>
  </r>
  <r>
    <x v="5"/>
    <x v="2"/>
    <x v="18"/>
  </r>
  <r>
    <x v="5"/>
    <x v="3"/>
    <x v="1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C224A98-610B-488A-B943-5BEA8795F63A}" name="PivotTable5" cacheId="45" applyNumberFormats="0" applyBorderFormats="0" applyFontFormats="0" applyPatternFormats="0" applyAlignmentFormats="0" applyWidthHeightFormats="1" dataCaption="Values" updatedVersion="8" minRefreshableVersion="3" pageWrap="2" pageOverThenDown="1" itemPrintTitles="1" createdVersion="8" indent="0" outline="1" outlineData="1" multipleFieldFilters="0">
  <location ref="B8:D15" firstHeaderRow="0" firstDataRow="1" firstDataCol="1" rowPageCount="2" colPageCount="2"/>
  <pivotFields count="13">
    <pivotField numFmtId="14" showAll="0">
      <items count="29">
        <item m="1" x="20"/>
        <item m="1" x="22"/>
        <item m="1" x="17"/>
        <item m="1" x="21"/>
        <item m="1" x="26"/>
        <item m="1" x="18"/>
        <item m="1" x="19"/>
        <item m="1" x="23"/>
        <item m="1" x="16"/>
        <item m="1" x="27"/>
        <item m="1" x="25"/>
        <item m="1" x="24"/>
        <item x="0"/>
        <item x="1"/>
        <item x="2"/>
        <item x="3"/>
        <item x="4"/>
        <item x="5"/>
        <item x="6"/>
        <item x="7"/>
        <item x="8"/>
        <item x="9"/>
        <item x="10"/>
        <item x="11"/>
        <item x="12"/>
        <item x="13"/>
        <item x="14"/>
        <item x="15"/>
        <item t="default"/>
      </items>
    </pivotField>
    <pivotField axis="axisPage" showAll="0">
      <items count="6">
        <item x="3"/>
        <item x="0"/>
        <item x="4"/>
        <item x="2"/>
        <item x="1"/>
        <item t="default"/>
      </items>
    </pivotField>
    <pivotField axis="axisPage" showAll="0">
      <items count="6">
        <item x="2"/>
        <item x="3"/>
        <item x="0"/>
        <item x="1"/>
        <item x="4"/>
        <item t="default"/>
      </items>
    </pivotField>
    <pivotField axis="axisPage" showAll="0">
      <items count="7">
        <item x="4"/>
        <item x="1"/>
        <item x="2"/>
        <item x="3"/>
        <item m="1" x="5"/>
        <item x="0"/>
        <item t="default"/>
      </items>
    </pivotField>
    <pivotField axis="axisRow" showAll="0">
      <items count="7">
        <item x="4"/>
        <item x="1"/>
        <item x="5"/>
        <item x="0"/>
        <item x="2"/>
        <item x="3"/>
        <item t="default"/>
      </items>
    </pivotField>
    <pivotField axis="axisPage" showAll="0">
      <items count="5">
        <item x="0"/>
        <item x="3"/>
        <item x="1"/>
        <item x="2"/>
        <item t="default"/>
      </items>
    </pivotField>
    <pivotField showAll="0"/>
    <pivotField dataField="1" numFmtId="43" showAll="0"/>
    <pivotField numFmtId="43" showAll="0"/>
    <pivotField numFmtId="43" showAll="0"/>
    <pivotField showAll="0">
      <items count="15">
        <item sd="0" x="0"/>
        <item sd="0" x="1"/>
        <item sd="0" x="2"/>
        <item sd="0" x="3"/>
        <item sd="0" x="4"/>
        <item sd="0" x="5"/>
        <item sd="0" x="6"/>
        <item sd="0" x="7"/>
        <item sd="0" x="8"/>
        <item sd="0" x="9"/>
        <item sd="0" x="10"/>
        <item sd="0" x="11"/>
        <item sd="0" x="12"/>
        <item sd="0" x="13"/>
        <item t="default"/>
      </items>
    </pivotField>
    <pivotField showAll="0">
      <items count="7">
        <item sd="0" x="1"/>
        <item sd="0" x="2"/>
        <item sd="0" x="3"/>
        <item sd="0" x="4"/>
        <item x="0"/>
        <item x="5"/>
        <item t="default"/>
      </items>
    </pivotField>
    <pivotField showAll="0">
      <items count="5">
        <item x="1"/>
        <item x="0"/>
        <item x="2"/>
        <item x="3"/>
        <item t="default"/>
      </items>
    </pivotField>
  </pivotFields>
  <rowFields count="1">
    <field x="4"/>
  </rowFields>
  <rowItems count="7">
    <i>
      <x/>
    </i>
    <i>
      <x v="1"/>
    </i>
    <i>
      <x v="2"/>
    </i>
    <i>
      <x v="3"/>
    </i>
    <i>
      <x v="4"/>
    </i>
    <i>
      <x v="5"/>
    </i>
    <i t="grand">
      <x/>
    </i>
  </rowItems>
  <colFields count="1">
    <field x="-2"/>
  </colFields>
  <colItems count="2">
    <i>
      <x/>
    </i>
    <i i="1">
      <x v="1"/>
    </i>
  </colItems>
  <pageFields count="4">
    <pageField fld="3" item="1" hier="-1"/>
    <pageField fld="2" item="2" hier="-1"/>
    <pageField fld="5" item="0" hier="-1"/>
    <pageField fld="1" item="4" hier="-1"/>
  </pageFields>
  <dataFields count="2">
    <dataField name="Sum of Sales" fld="7" baseField="0" baseItem="0" numFmtId="165"/>
    <dataField name="% of Total" fld="7" showDataAs="percentOfTotal" baseField="0" baseItem="0" numFmtId="10"/>
  </dataFields>
  <formats count="1">
    <format dxfId="21">
      <pivotArea dataOnly="0" labelOnly="1" outline="0" fieldPosition="0">
        <references count="1">
          <reference field="4294967294" count="2">
            <x v="0"/>
            <x v="1"/>
          </reference>
        </references>
      </pivotArea>
    </format>
  </formats>
  <pivotTableStyleInfo name="PivotStyleLight1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2676F33C-7525-4269-941D-E5427BD8A0D7}" name="PivotTable1" cacheId="46" applyNumberFormats="0" applyBorderFormats="0" applyFontFormats="0" applyPatternFormats="0" applyAlignmentFormats="0" applyWidthHeightFormats="1" dataCaption="Values" updatedVersion="8" minRefreshableVersion="3" useAutoFormatting="1" itemPrintTitles="1" createdVersion="8" indent="0" compact="0" compactData="0" multipleFieldFilters="0" chartFormat="2">
  <location ref="B4:G12" firstHeaderRow="1" firstDataRow="2" firstDataCol="1"/>
  <pivotFields count="6">
    <pivotField compact="0" outline="0" subtotalTop="0" showAll="0" defaultSubtotal="0">
      <items count="7">
        <item x="0"/>
        <item x="1"/>
        <item x="2"/>
        <item x="3"/>
        <item x="4"/>
        <item x="5"/>
        <item m="1" x="6"/>
      </items>
    </pivotField>
    <pivotField axis="axisCol" compact="0" outline="0" subtotalTop="0" showAll="0" defaultSubtotal="0">
      <items count="4">
        <item x="3"/>
        <item x="2"/>
        <item x="0"/>
        <item x="1"/>
      </items>
    </pivotField>
    <pivotField dataField="1" compact="0" outline="0" subtotalTop="0" showAll="0" defaultSubtotal="0"/>
    <pivotField compact="0" outline="0" subtotalTop="0" showAll="0" defaultSubtotal="0">
      <items count="36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s>
    </pivotField>
    <pivotField axis="axisRow" compact="0" outline="0" subtotalTop="0" showAll="0" defaultSubtotal="0">
      <items count="14">
        <item x="0"/>
        <item x="1"/>
        <item x="2"/>
        <item x="3"/>
        <item x="4"/>
        <item x="5"/>
        <item x="6"/>
        <item x="7"/>
        <item x="8"/>
        <item x="9"/>
        <item x="10"/>
        <item x="11"/>
        <item x="12"/>
        <item x="13"/>
      </items>
    </pivotField>
    <pivotField compact="0" outline="0" subtotalTop="0" showAll="0" defaultSubtotal="0">
      <items count="3">
        <item x="0"/>
        <item x="1"/>
        <item x="2"/>
      </items>
    </pivotField>
  </pivotFields>
  <rowFields count="1">
    <field x="4"/>
  </rowFields>
  <rowItems count="7">
    <i>
      <x v="1"/>
    </i>
    <i>
      <x v="2"/>
    </i>
    <i>
      <x v="3"/>
    </i>
    <i>
      <x v="4"/>
    </i>
    <i>
      <x v="5"/>
    </i>
    <i>
      <x v="6"/>
    </i>
    <i t="grand">
      <x/>
    </i>
  </rowItems>
  <colFields count="1">
    <field x="1"/>
  </colFields>
  <colItems count="5">
    <i>
      <x/>
    </i>
    <i>
      <x v="1"/>
    </i>
    <i>
      <x v="2"/>
    </i>
    <i>
      <x v="3"/>
    </i>
    <i t="grand">
      <x/>
    </i>
  </colItems>
  <dataFields count="1">
    <dataField name="Sum of Revenue" fld="2" baseField="0" baseItem="0"/>
  </dataFields>
  <formats count="2">
    <format dxfId="14">
      <pivotArea dataOnly="0" labelOnly="1" outline="0" fieldPosition="0">
        <references count="1">
          <reference field="1" count="0"/>
        </references>
      </pivotArea>
    </format>
    <format dxfId="13">
      <pivotArea dataOnly="0" labelOnly="1" grandCol="1" outline="0" fieldPosition="0"/>
    </format>
  </formats>
  <chartFormats count="4">
    <chartFormat chart="1" format="0" series="1">
      <pivotArea type="data" outline="0" fieldPosition="0">
        <references count="2">
          <reference field="4294967294" count="1" selected="0">
            <x v="0"/>
          </reference>
          <reference field="1" count="1" selected="0">
            <x v="0"/>
          </reference>
        </references>
      </pivotArea>
    </chartFormat>
    <chartFormat chart="1" format="1" series="1">
      <pivotArea type="data" outline="0" fieldPosition="0">
        <references count="2">
          <reference field="4294967294" count="1" selected="0">
            <x v="0"/>
          </reference>
          <reference field="1" count="1" selected="0">
            <x v="1"/>
          </reference>
        </references>
      </pivotArea>
    </chartFormat>
    <chartFormat chart="1" format="2" series="1">
      <pivotArea type="data" outline="0" fieldPosition="0">
        <references count="2">
          <reference field="4294967294" count="1" selected="0">
            <x v="0"/>
          </reference>
          <reference field="1" count="1" selected="0">
            <x v="2"/>
          </reference>
        </references>
      </pivotArea>
    </chartFormat>
    <chartFormat chart="1" format="3" series="1">
      <pivotArea type="data" outline="0" fieldPosition="0">
        <references count="2">
          <reference field="4294967294" count="1" selected="0">
            <x v="0"/>
          </reference>
          <reference field="1" count="1" selected="0">
            <x v="3"/>
          </reference>
        </references>
      </pivotArea>
    </chartFormat>
  </chartFormats>
  <pivotTableStyleInfo name="PivotStyleLight1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tegory" xr10:uid="{9473D417-27E8-4EC0-A8F2-64D822597913}" sourceName="Category">
  <extLst>
    <x:ext xmlns:x15="http://schemas.microsoft.com/office/spreadsheetml/2010/11/main" uri="{2F2917AC-EB37-4324-AD4E-5DD8C200BD13}">
      <x15:tableSlicerCache tableId="1" column="2"/>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ategory" xr10:uid="{4BEF6E1A-1196-4D4C-9FA6-84E48974E90B}" cache="Slicer_Category" caption="Category" columnCount="4" style="SlicerStyleLight6"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C62C876-57FA-4310-B7C4-CDC87B2C76B2}" name="Table1" displayName="Table1" ref="B7:E83" totalsRowCount="1" headerRowDxfId="20">
  <autoFilter ref="B7:E82" xr:uid="{BC62C876-57FA-4310-B7C4-CDC87B2C76B2}">
    <filterColumn colId="1">
      <filters>
        <filter val="Bikes"/>
      </filters>
    </filterColumn>
  </autoFilter>
  <tableColumns count="4">
    <tableColumn id="1" xr3:uid="{5D543D91-34E3-4E48-9183-4E64958AFC5E}" name="Year" totalsRowLabel="Total" dataDxfId="19"/>
    <tableColumn id="2" xr3:uid="{A4438921-24BE-467E-BB0F-12E5212D3DC0}" name="Category" dataDxfId="18"/>
    <tableColumn id="3" xr3:uid="{C9D13DE6-399B-482F-A55F-23A3FFB3AA54}" name="Product" dataDxfId="17"/>
    <tableColumn id="4" xr3:uid="{F9DF5BF8-70F8-44D0-83C5-5DDEDAF47DD6}" name="Sales" totalsRowFunction="sum" dataDxfId="16" totalsRowDxfId="15"/>
  </tableColumns>
  <tableStyleInfo name="TableStyleMedium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15A081E-94CD-4AFD-A138-80D7C7FF3852}" name="Table3" displayName="Table3" ref="B3:E78" totalsRowShown="0">
  <autoFilter ref="B3:E78" xr:uid="{315A081E-94CD-4AFD-A138-80D7C7FF3852}"/>
  <tableColumns count="4">
    <tableColumn id="1" xr3:uid="{F9C5247F-B29B-4C3A-8465-9EE0A6ED12D2}" name="Year" dataDxfId="12"/>
    <tableColumn id="2" xr3:uid="{C4CF0D1E-1785-4E67-B015-6D44C2C763F9}" name="Category"/>
    <tableColumn id="3" xr3:uid="{5DF5AF54-F334-46BD-B970-3F6E9FC6E688}" name="Product"/>
    <tableColumn id="4" xr3:uid="{B8267F78-3CEC-4BF3-9DB4-40F01EFE03B5}" name="Sales" dataDxfId="11" dataCellStyle="Comma"/>
  </tableColumns>
  <tableStyleInfo name="TableStyleMedium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2A48C4D-59F3-4254-AF7D-D726AB47D4EB}" name="financials" displayName="financials" ref="A1:J701" totalsRowShown="0" headerRowDxfId="10" dataDxfId="9" headerRowCellStyle="Currency" dataCellStyle="Currency">
  <autoFilter ref="A1:J701" xr:uid="{6C9C2031-C539-46BD-82F7-E1D6E59ACF4F}"/>
  <tableColumns count="10">
    <tableColumn id="4" xr3:uid="{E6F4E29B-30E1-4487-9EC7-F7AF696D170C}" name="Date" dataDxfId="8" dataCellStyle="Currency"/>
    <tableColumn id="3" xr3:uid="{354282F4-0E62-43F8-A551-CA5D489C138D}" name="Manager" dataDxfId="7" dataCellStyle="Currency"/>
    <tableColumn id="1" xr3:uid="{28F2E966-726E-4D48-A6D3-78412EFEE598}" name="Segment"/>
    <tableColumn id="2" xr3:uid="{BCDB7566-9DAB-4ADD-AB7C-3D67BABD47F1}" name="Country"/>
    <tableColumn id="16" xr3:uid="{A06CE050-3461-49D5-A809-78F4B3B45CAD}" name="Product" dataDxfId="6" dataCellStyle="Currency"/>
    <tableColumn id="19" xr3:uid="{36751B9B-A314-481E-9417-8353A078CF38}" name="Discount Band" dataDxfId="5" dataCellStyle="Currency"/>
    <tableColumn id="6" xr3:uid="{F11F271C-891F-4547-906B-A33EBDAE4C4C}" name="Units Sold"/>
    <tableColumn id="11" xr3:uid="{78598A39-D29A-4614-A4A0-75B9E654DB1D}" name="Sales" dataDxfId="4" dataCellStyle="Comma"/>
    <tableColumn id="12" xr3:uid="{80015F86-7993-48DA-B0F6-C2AC230D76B1}" name="COGS" dataDxfId="3" dataCellStyle="Comma"/>
    <tableColumn id="13" xr3:uid="{DE8FDBE1-0F39-482A-99B9-69B3B0B256D2}" name="Profit" dataDxfId="2" dataCellStyle="Comma"/>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table" Target="../tables/table1.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ivotTable" Target="../pivotTables/pivotTable2.xml"/></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8" Type="http://schemas.openxmlformats.org/officeDocument/2006/relationships/hyperlink" Target="https://www.myonlinetraininghub.com/excel-expert-upgrade" TargetMode="External"/><Relationship Id="rId13" Type="http://schemas.openxmlformats.org/officeDocument/2006/relationships/hyperlink" Target="https://www.myonlinetraininghub.com/power-pivot-course" TargetMode="External"/><Relationship Id="rId18" Type="http://schemas.openxmlformats.org/officeDocument/2006/relationships/hyperlink" Target="https://www.myonlinetraininghub.com/excel-operations-management-course" TargetMode="External"/><Relationship Id="rId3" Type="http://schemas.openxmlformats.org/officeDocument/2006/relationships/hyperlink" Target="http://www.myonlinetraininghub.com/excel-webinars" TargetMode="External"/><Relationship Id="rId21" Type="http://schemas.openxmlformats.org/officeDocument/2006/relationships/drawing" Target="../drawings/drawing6.xml"/><Relationship Id="rId7" Type="http://schemas.openxmlformats.org/officeDocument/2006/relationships/hyperlink" Target="https://www.myonlinetraininghub.com/excel-dashboard-course" TargetMode="External"/><Relationship Id="rId12" Type="http://schemas.openxmlformats.org/officeDocument/2006/relationships/hyperlink" Target="https://www.myonlinetraininghub.com/excel-pivottable-course" TargetMode="External"/><Relationship Id="rId17" Type="http://schemas.openxmlformats.org/officeDocument/2006/relationships/hyperlink" Target="https://www.myonlinetraininghub.com/excel-for-customer-service-professionals" TargetMode="External"/><Relationship Id="rId2" Type="http://schemas.openxmlformats.org/officeDocument/2006/relationships/hyperlink" Target="http://www.myonlinetraininghub.com/category/excel-dashboard" TargetMode="External"/><Relationship Id="rId16" Type="http://schemas.openxmlformats.org/officeDocument/2006/relationships/hyperlink" Target="https://www.myonlinetraininghub.com/excel-analysis-toolpak-course" TargetMode="External"/><Relationship Id="rId20" Type="http://schemas.openxmlformats.org/officeDocument/2006/relationships/hyperlink" Target="https://www.myonlinetraininghub.com/microsoft-word-course" TargetMode="External"/><Relationship Id="rId1" Type="http://schemas.openxmlformats.org/officeDocument/2006/relationships/hyperlink" Target="http://www.myonlinetraininghub.com/category/excel-charts" TargetMode="External"/><Relationship Id="rId6" Type="http://schemas.openxmlformats.org/officeDocument/2006/relationships/hyperlink" Target="https://www.myonlinetraininghub.com/power-bi-course" TargetMode="External"/><Relationship Id="rId11" Type="http://schemas.openxmlformats.org/officeDocument/2006/relationships/hyperlink" Target="https://www.myonlinetraininghub.com/excel-pivottable-course-quick-start" TargetMode="External"/><Relationship Id="rId5" Type="http://schemas.openxmlformats.org/officeDocument/2006/relationships/hyperlink" Target="https://www.myonlinetraininghub.com/excel-functions" TargetMode="External"/><Relationship Id="rId15" Type="http://schemas.openxmlformats.org/officeDocument/2006/relationships/hyperlink" Target="https://www.myonlinetraininghub.com/excel-for-finance-course" TargetMode="External"/><Relationship Id="rId10" Type="http://schemas.openxmlformats.org/officeDocument/2006/relationships/hyperlink" Target="https://www.myonlinetraininghub.com/excel-power-query-course" TargetMode="External"/><Relationship Id="rId19" Type="http://schemas.openxmlformats.org/officeDocument/2006/relationships/hyperlink" Target="https://www.myonlinetraininghub.com/financial-modelling-course" TargetMode="External"/><Relationship Id="rId4" Type="http://schemas.openxmlformats.org/officeDocument/2006/relationships/hyperlink" Target="https://www.myonlinetraininghub.com/excel-forum" TargetMode="External"/><Relationship Id="rId9" Type="http://schemas.openxmlformats.org/officeDocument/2006/relationships/hyperlink" Target="https://www.myonlinetraininghub.com/advanced-excel-formulas-course" TargetMode="External"/><Relationship Id="rId14" Type="http://schemas.openxmlformats.org/officeDocument/2006/relationships/hyperlink" Target="https://www.myonlinetraininghub.com/excel-for-decision-making-course" TargetMode="External"/></Relationships>
</file>

<file path=xl/worksheets/_rels/sheet7.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448AE-67F7-42F8-A55A-87F47BFC1CEF}">
  <dimension ref="A1:Q30"/>
  <sheetViews>
    <sheetView showGridLines="0" showRowColHeaders="0" tabSelected="1" workbookViewId="0"/>
  </sheetViews>
  <sheetFormatPr defaultColWidth="0" defaultRowHeight="15" customHeight="1" zeroHeight="1" x14ac:dyDescent="0.25"/>
  <cols>
    <col min="1" max="1" width="3.7109375" customWidth="1"/>
    <col min="2" max="17" width="9.140625" customWidth="1"/>
    <col min="18" max="16384" width="9.140625" hidden="1"/>
  </cols>
  <sheetData>
    <row r="1" spans="1:17" ht="52.5" customHeight="1" x14ac:dyDescent="0.25">
      <c r="A1" s="20"/>
      <c r="B1" s="6" t="s">
        <v>0</v>
      </c>
      <c r="C1" s="6"/>
      <c r="D1" s="6"/>
      <c r="E1" s="6"/>
      <c r="F1" s="6"/>
      <c r="G1" s="6"/>
      <c r="H1" s="6"/>
      <c r="I1" s="6"/>
      <c r="J1" s="6"/>
      <c r="K1" s="6"/>
      <c r="L1" s="6"/>
      <c r="M1" s="6"/>
      <c r="N1" s="6"/>
      <c r="O1" s="6"/>
      <c r="P1" s="6"/>
      <c r="Q1" s="6"/>
    </row>
    <row r="2" spans="1:17" x14ac:dyDescent="0.25"/>
    <row r="3" spans="1:17" ht="18.75" x14ac:dyDescent="0.3">
      <c r="B3" s="4" t="s">
        <v>1</v>
      </c>
    </row>
    <row r="4" spans="1:17" ht="18.75" x14ac:dyDescent="0.25">
      <c r="B4" s="5" t="s">
        <v>2</v>
      </c>
    </row>
    <row r="5" spans="1:17" ht="18.75" x14ac:dyDescent="0.25">
      <c r="B5" s="5" t="s">
        <v>3</v>
      </c>
    </row>
    <row r="6" spans="1:17" ht="18.75" x14ac:dyDescent="0.25">
      <c r="B6" s="5" t="s">
        <v>4</v>
      </c>
    </row>
    <row r="7" spans="1:17" ht="18.75" x14ac:dyDescent="0.25">
      <c r="B7" s="5"/>
    </row>
    <row r="8" spans="1:17" ht="18.75" x14ac:dyDescent="0.25">
      <c r="B8" s="5" t="s">
        <v>5</v>
      </c>
    </row>
    <row r="9" spans="1:17" x14ac:dyDescent="0.25"/>
    <row r="10" spans="1:17" ht="18.75" x14ac:dyDescent="0.25">
      <c r="B10" s="5" t="s">
        <v>6</v>
      </c>
    </row>
    <row r="11" spans="1:17" ht="18.75" x14ac:dyDescent="0.25">
      <c r="B11" s="5" t="s">
        <v>7</v>
      </c>
    </row>
    <row r="30" spans="2:2" hidden="1" x14ac:dyDescent="0.25">
      <c r="B30" t="s">
        <v>8</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F6293-13B2-45F4-8F0E-D95A25E126AE}">
  <dimension ref="A1:P15"/>
  <sheetViews>
    <sheetView showGridLines="0" zoomScale="130" zoomScaleNormal="130" workbookViewId="0">
      <selection activeCell="G13" sqref="G13"/>
    </sheetView>
  </sheetViews>
  <sheetFormatPr defaultRowHeight="15" x14ac:dyDescent="0.25"/>
  <cols>
    <col min="1" max="1" width="2.7109375" customWidth="1"/>
    <col min="2" max="2" width="13.7109375" bestFit="1" customWidth="1"/>
    <col min="3" max="3" width="12.140625" bestFit="1" customWidth="1"/>
    <col min="4" max="4" width="13.28515625" bestFit="1" customWidth="1"/>
    <col min="5" max="5" width="8.85546875" bestFit="1" customWidth="1"/>
    <col min="6" max="6" width="18.5703125" bestFit="1" customWidth="1"/>
    <col min="7" max="10" width="10.5703125" bestFit="1" customWidth="1"/>
    <col min="11" max="11" width="11.5703125" bestFit="1" customWidth="1"/>
    <col min="12" max="12" width="7.140625" bestFit="1" customWidth="1"/>
    <col min="13" max="18" width="10.7109375" bestFit="1" customWidth="1"/>
    <col min="19" max="19" width="11.5703125" bestFit="1" customWidth="1"/>
  </cols>
  <sheetData>
    <row r="1" spans="1:16" s="24" customFormat="1" ht="48.75" customHeight="1" x14ac:dyDescent="0.3">
      <c r="A1" s="20"/>
      <c r="B1" s="23" t="s">
        <v>130</v>
      </c>
      <c r="C1" s="23"/>
      <c r="D1" s="23"/>
      <c r="E1" s="23"/>
      <c r="F1" s="23"/>
      <c r="G1" s="23"/>
      <c r="H1" s="23"/>
      <c r="I1" s="23"/>
      <c r="J1" s="23"/>
      <c r="K1" s="23"/>
      <c r="L1" s="23"/>
      <c r="M1" s="23"/>
      <c r="N1" s="23"/>
      <c r="O1" s="23"/>
      <c r="P1" s="23"/>
    </row>
    <row r="5" spans="1:16" x14ac:dyDescent="0.25">
      <c r="B5" s="13" t="s">
        <v>53</v>
      </c>
      <c r="C5" t="s">
        <v>67</v>
      </c>
      <c r="E5" s="13" t="s">
        <v>52</v>
      </c>
      <c r="F5" t="s">
        <v>61</v>
      </c>
    </row>
    <row r="6" spans="1:16" x14ac:dyDescent="0.25">
      <c r="B6" s="13" t="s">
        <v>55</v>
      </c>
      <c r="C6" t="s">
        <v>79</v>
      </c>
      <c r="E6" s="13" t="s">
        <v>111</v>
      </c>
      <c r="F6" t="s">
        <v>114</v>
      </c>
    </row>
    <row r="8" spans="1:16" x14ac:dyDescent="0.25">
      <c r="B8" s="13" t="s">
        <v>122</v>
      </c>
      <c r="C8" s="17" t="s">
        <v>124</v>
      </c>
      <c r="D8" s="17" t="s">
        <v>134</v>
      </c>
    </row>
    <row r="9" spans="1:16" x14ac:dyDescent="0.25">
      <c r="B9" s="14" t="s">
        <v>76</v>
      </c>
      <c r="C9" s="15">
        <v>38744.159999999996</v>
      </c>
      <c r="D9" s="16">
        <v>1.5876218458060198E-2</v>
      </c>
    </row>
    <row r="10" spans="1:16" x14ac:dyDescent="0.25">
      <c r="B10" s="14" t="s">
        <v>63</v>
      </c>
      <c r="C10" s="15">
        <v>589433.4</v>
      </c>
      <c r="D10" s="16">
        <v>0.24153248966753138</v>
      </c>
    </row>
    <row r="11" spans="1:16" x14ac:dyDescent="0.25">
      <c r="B11" s="14" t="s">
        <v>69</v>
      </c>
      <c r="C11" s="15">
        <v>1763.8600000000001</v>
      </c>
      <c r="D11" s="16">
        <v>7.2277800549641722E-4</v>
      </c>
    </row>
    <row r="12" spans="1:16" x14ac:dyDescent="0.25">
      <c r="B12" s="14" t="s">
        <v>73</v>
      </c>
      <c r="C12" s="15">
        <v>1152240.6200000001</v>
      </c>
      <c r="D12" s="16">
        <v>0.4721543530527112</v>
      </c>
    </row>
    <row r="13" spans="1:16" x14ac:dyDescent="0.25">
      <c r="B13" s="14" t="s">
        <v>74</v>
      </c>
      <c r="C13" s="15">
        <v>258461.1</v>
      </c>
      <c r="D13" s="16">
        <v>0.10590976514939396</v>
      </c>
    </row>
    <row r="14" spans="1:16" x14ac:dyDescent="0.25">
      <c r="B14" s="14" t="s">
        <v>75</v>
      </c>
      <c r="C14" s="15">
        <v>399746.56</v>
      </c>
      <c r="D14" s="16">
        <v>0.1638043956668068</v>
      </c>
    </row>
    <row r="15" spans="1:16" x14ac:dyDescent="0.25">
      <c r="B15" s="14" t="s">
        <v>123</v>
      </c>
      <c r="C15" s="15">
        <v>2440389.7000000002</v>
      </c>
      <c r="D15" s="16">
        <v>1</v>
      </c>
    </row>
  </sheetData>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6FD12-6259-4431-BDA1-CA20DAAAB171}">
  <dimension ref="A1:P83"/>
  <sheetViews>
    <sheetView showGridLines="0" zoomScale="130" zoomScaleNormal="130" workbookViewId="0">
      <selection activeCell="J46" sqref="J46"/>
    </sheetView>
  </sheetViews>
  <sheetFormatPr defaultRowHeight="15" x14ac:dyDescent="0.25"/>
  <cols>
    <col min="1" max="1" width="2.7109375" customWidth="1"/>
    <col min="2" max="2" width="10.42578125" bestFit="1" customWidth="1"/>
    <col min="3" max="4" width="20.7109375" customWidth="1"/>
    <col min="5" max="5" width="10.85546875" bestFit="1" customWidth="1"/>
    <col min="6" max="6" width="3.28515625" customWidth="1"/>
    <col min="7" max="7" width="10.7109375" bestFit="1" customWidth="1"/>
    <col min="9" max="9" width="10.7109375" bestFit="1" customWidth="1"/>
    <col min="12" max="12" width="10.7109375" bestFit="1" customWidth="1"/>
  </cols>
  <sheetData>
    <row r="1" spans="1:16" s="24" customFormat="1" ht="48.75" customHeight="1" x14ac:dyDescent="0.3">
      <c r="A1" s="20"/>
      <c r="B1" s="23" t="s">
        <v>131</v>
      </c>
      <c r="C1" s="23"/>
      <c r="D1" s="23"/>
      <c r="E1" s="23"/>
      <c r="F1" s="23"/>
      <c r="G1" s="23"/>
      <c r="H1" s="23"/>
      <c r="I1" s="23"/>
      <c r="J1" s="23"/>
      <c r="K1" s="23"/>
      <c r="L1" s="23"/>
      <c r="M1" s="23"/>
      <c r="N1" s="23"/>
      <c r="O1" s="23"/>
      <c r="P1" s="23"/>
    </row>
    <row r="3" spans="1:16" ht="50.25" customHeight="1" x14ac:dyDescent="0.25"/>
    <row r="4" spans="1:16" ht="9" customHeight="1" x14ac:dyDescent="0.25"/>
    <row r="5" spans="1:16" x14ac:dyDescent="0.25">
      <c r="D5" s="19" t="s">
        <v>147</v>
      </c>
      <c r="E5" s="18">
        <f>_xlfn.AGGREGATE(9,1,Table1[Sales])</f>
        <v>71200</v>
      </c>
    </row>
    <row r="6" spans="1:16" ht="9" customHeight="1" x14ac:dyDescent="0.25"/>
    <row r="7" spans="1:16" x14ac:dyDescent="0.25">
      <c r="B7" t="s">
        <v>80</v>
      </c>
      <c r="C7" t="s">
        <v>81</v>
      </c>
      <c r="D7" t="s">
        <v>54</v>
      </c>
      <c r="E7" t="s">
        <v>57</v>
      </c>
    </row>
    <row r="8" spans="1:16" hidden="1" x14ac:dyDescent="0.25">
      <c r="B8">
        <v>2025</v>
      </c>
      <c r="C8" t="s">
        <v>82</v>
      </c>
      <c r="D8" t="s">
        <v>83</v>
      </c>
      <c r="E8" s="7">
        <v>20000</v>
      </c>
    </row>
    <row r="9" spans="1:16" hidden="1" x14ac:dyDescent="0.25">
      <c r="B9">
        <v>2023</v>
      </c>
      <c r="C9" t="s">
        <v>84</v>
      </c>
      <c r="D9" t="s">
        <v>85</v>
      </c>
      <c r="E9" s="7">
        <v>3700</v>
      </c>
    </row>
    <row r="10" spans="1:16" hidden="1" x14ac:dyDescent="0.25">
      <c r="B10">
        <v>2025</v>
      </c>
      <c r="C10" t="s">
        <v>84</v>
      </c>
      <c r="D10" t="s">
        <v>86</v>
      </c>
      <c r="E10" s="7">
        <v>4000</v>
      </c>
    </row>
    <row r="11" spans="1:16" hidden="1" x14ac:dyDescent="0.25">
      <c r="B11">
        <v>2023</v>
      </c>
      <c r="C11" t="s">
        <v>84</v>
      </c>
      <c r="D11" t="s">
        <v>87</v>
      </c>
      <c r="E11" s="7">
        <v>13300</v>
      </c>
    </row>
    <row r="12" spans="1:16" hidden="1" x14ac:dyDescent="0.25">
      <c r="B12">
        <v>2025</v>
      </c>
      <c r="C12" t="s">
        <v>84</v>
      </c>
      <c r="D12" t="s">
        <v>88</v>
      </c>
      <c r="E12" s="7">
        <v>36000</v>
      </c>
    </row>
    <row r="13" spans="1:16" hidden="1" x14ac:dyDescent="0.25">
      <c r="B13">
        <v>2023</v>
      </c>
      <c r="C13" t="s">
        <v>82</v>
      </c>
      <c r="D13" t="s">
        <v>89</v>
      </c>
      <c r="E13" s="7">
        <v>2300</v>
      </c>
    </row>
    <row r="14" spans="1:16" hidden="1" x14ac:dyDescent="0.25">
      <c r="B14">
        <v>2024</v>
      </c>
      <c r="C14" t="s">
        <v>84</v>
      </c>
      <c r="D14" t="s">
        <v>85</v>
      </c>
      <c r="E14" s="7">
        <v>2300</v>
      </c>
    </row>
    <row r="15" spans="1:16" hidden="1" x14ac:dyDescent="0.25">
      <c r="B15">
        <v>2024</v>
      </c>
      <c r="C15" t="s">
        <v>82</v>
      </c>
      <c r="D15" t="s">
        <v>90</v>
      </c>
      <c r="E15" s="7">
        <v>3400</v>
      </c>
    </row>
    <row r="16" spans="1:16" x14ac:dyDescent="0.25">
      <c r="B16">
        <v>2024</v>
      </c>
      <c r="C16" t="s">
        <v>91</v>
      </c>
      <c r="D16" t="s">
        <v>92</v>
      </c>
      <c r="E16" s="7">
        <v>6300</v>
      </c>
    </row>
    <row r="17" spans="2:5" hidden="1" x14ac:dyDescent="0.25">
      <c r="B17">
        <v>2025</v>
      </c>
      <c r="C17" t="s">
        <v>82</v>
      </c>
      <c r="D17" t="s">
        <v>90</v>
      </c>
      <c r="E17" s="7">
        <v>5400</v>
      </c>
    </row>
    <row r="18" spans="2:5" hidden="1" x14ac:dyDescent="0.25">
      <c r="B18">
        <v>2024</v>
      </c>
      <c r="C18" t="s">
        <v>93</v>
      </c>
      <c r="D18" t="s">
        <v>94</v>
      </c>
      <c r="E18" s="7">
        <v>17000</v>
      </c>
    </row>
    <row r="19" spans="2:5" hidden="1" x14ac:dyDescent="0.25">
      <c r="B19">
        <v>2024</v>
      </c>
      <c r="C19" t="s">
        <v>93</v>
      </c>
      <c r="D19" t="s">
        <v>95</v>
      </c>
      <c r="E19" s="7">
        <v>21600</v>
      </c>
    </row>
    <row r="20" spans="2:5" hidden="1" x14ac:dyDescent="0.25">
      <c r="B20">
        <v>2024</v>
      </c>
      <c r="C20" t="s">
        <v>93</v>
      </c>
      <c r="D20" t="s">
        <v>96</v>
      </c>
      <c r="E20" s="7">
        <v>29800</v>
      </c>
    </row>
    <row r="21" spans="2:5" hidden="1" x14ac:dyDescent="0.25">
      <c r="B21">
        <v>2024</v>
      </c>
      <c r="C21" t="s">
        <v>82</v>
      </c>
      <c r="D21" t="s">
        <v>97</v>
      </c>
      <c r="E21" s="7">
        <v>1000</v>
      </c>
    </row>
    <row r="22" spans="2:5" hidden="1" x14ac:dyDescent="0.25">
      <c r="B22">
        <v>2023</v>
      </c>
      <c r="C22" t="s">
        <v>84</v>
      </c>
      <c r="D22" t="s">
        <v>98</v>
      </c>
      <c r="E22" s="7">
        <v>6700</v>
      </c>
    </row>
    <row r="23" spans="2:5" hidden="1" x14ac:dyDescent="0.25">
      <c r="B23">
        <v>2025</v>
      </c>
      <c r="C23" t="s">
        <v>82</v>
      </c>
      <c r="D23" t="s">
        <v>97</v>
      </c>
      <c r="E23" s="7">
        <v>600</v>
      </c>
    </row>
    <row r="24" spans="2:5" x14ac:dyDescent="0.25">
      <c r="B24">
        <v>2023</v>
      </c>
      <c r="C24" t="s">
        <v>91</v>
      </c>
      <c r="D24" t="s">
        <v>99</v>
      </c>
      <c r="E24" s="7">
        <v>3500</v>
      </c>
    </row>
    <row r="25" spans="2:5" hidden="1" x14ac:dyDescent="0.25">
      <c r="B25">
        <v>2025</v>
      </c>
      <c r="C25" t="s">
        <v>84</v>
      </c>
      <c r="D25" t="s">
        <v>98</v>
      </c>
      <c r="E25" s="7">
        <v>7500</v>
      </c>
    </row>
    <row r="26" spans="2:5" hidden="1" x14ac:dyDescent="0.25">
      <c r="B26">
        <v>2025</v>
      </c>
      <c r="C26" t="s">
        <v>93</v>
      </c>
      <c r="D26" t="s">
        <v>100</v>
      </c>
      <c r="E26" s="7">
        <v>63700</v>
      </c>
    </row>
    <row r="27" spans="2:5" x14ac:dyDescent="0.25">
      <c r="B27">
        <v>2025</v>
      </c>
      <c r="C27" t="s">
        <v>91</v>
      </c>
      <c r="D27" t="s">
        <v>101</v>
      </c>
      <c r="E27" s="7">
        <v>9300</v>
      </c>
    </row>
    <row r="28" spans="2:5" x14ac:dyDescent="0.25">
      <c r="B28">
        <v>2025</v>
      </c>
      <c r="C28" t="s">
        <v>91</v>
      </c>
      <c r="D28" t="s">
        <v>92</v>
      </c>
      <c r="E28" s="7">
        <v>8500</v>
      </c>
    </row>
    <row r="29" spans="2:5" hidden="1" x14ac:dyDescent="0.25">
      <c r="B29">
        <v>2025</v>
      </c>
      <c r="C29" t="s">
        <v>93</v>
      </c>
      <c r="D29" t="s">
        <v>102</v>
      </c>
      <c r="E29" s="7">
        <v>33700</v>
      </c>
    </row>
    <row r="30" spans="2:5" hidden="1" x14ac:dyDescent="0.25">
      <c r="B30">
        <v>2025</v>
      </c>
      <c r="C30" t="s">
        <v>84</v>
      </c>
      <c r="D30" t="s">
        <v>103</v>
      </c>
      <c r="E30" s="7">
        <v>600</v>
      </c>
    </row>
    <row r="31" spans="2:5" x14ac:dyDescent="0.25">
      <c r="B31">
        <v>2023</v>
      </c>
      <c r="C31" t="s">
        <v>91</v>
      </c>
      <c r="D31" t="s">
        <v>92</v>
      </c>
      <c r="E31" s="7">
        <v>3100</v>
      </c>
    </row>
    <row r="32" spans="2:5" hidden="1" x14ac:dyDescent="0.25">
      <c r="B32">
        <v>2025</v>
      </c>
      <c r="C32" t="s">
        <v>93</v>
      </c>
      <c r="D32" t="s">
        <v>104</v>
      </c>
      <c r="E32" s="7">
        <v>30700</v>
      </c>
    </row>
    <row r="33" spans="2:5" hidden="1" x14ac:dyDescent="0.25">
      <c r="B33">
        <v>2024</v>
      </c>
      <c r="C33" t="s">
        <v>93</v>
      </c>
      <c r="D33" t="s">
        <v>104</v>
      </c>
      <c r="E33" s="7">
        <v>16400</v>
      </c>
    </row>
    <row r="34" spans="2:5" hidden="1" x14ac:dyDescent="0.25">
      <c r="B34">
        <v>2024</v>
      </c>
      <c r="C34" t="s">
        <v>93</v>
      </c>
      <c r="D34" t="s">
        <v>102</v>
      </c>
      <c r="E34" s="7">
        <v>22100</v>
      </c>
    </row>
    <row r="35" spans="2:5" hidden="1" x14ac:dyDescent="0.25">
      <c r="B35">
        <v>2025</v>
      </c>
      <c r="C35" t="s">
        <v>93</v>
      </c>
      <c r="D35" t="s">
        <v>94</v>
      </c>
      <c r="E35" s="7">
        <v>34000</v>
      </c>
    </row>
    <row r="36" spans="2:5" hidden="1" x14ac:dyDescent="0.25">
      <c r="B36">
        <v>2023</v>
      </c>
      <c r="C36" t="s">
        <v>93</v>
      </c>
      <c r="D36" t="s">
        <v>104</v>
      </c>
      <c r="E36" s="7">
        <v>700</v>
      </c>
    </row>
    <row r="37" spans="2:5" hidden="1" x14ac:dyDescent="0.25">
      <c r="B37">
        <v>2023</v>
      </c>
      <c r="C37" t="s">
        <v>84</v>
      </c>
      <c r="D37" t="s">
        <v>88</v>
      </c>
      <c r="E37" s="7">
        <v>3300</v>
      </c>
    </row>
    <row r="38" spans="2:5" x14ac:dyDescent="0.25">
      <c r="B38">
        <v>2025</v>
      </c>
      <c r="C38" t="s">
        <v>91</v>
      </c>
      <c r="D38" t="s">
        <v>99</v>
      </c>
      <c r="E38" s="7">
        <v>16900</v>
      </c>
    </row>
    <row r="39" spans="2:5" hidden="1" x14ac:dyDescent="0.25">
      <c r="B39">
        <v>2025</v>
      </c>
      <c r="C39" t="s">
        <v>93</v>
      </c>
      <c r="D39" t="s">
        <v>95</v>
      </c>
      <c r="E39" s="7">
        <v>36700</v>
      </c>
    </row>
    <row r="40" spans="2:5" hidden="1" x14ac:dyDescent="0.25">
      <c r="B40">
        <v>2023</v>
      </c>
      <c r="C40" t="s">
        <v>93</v>
      </c>
      <c r="D40" t="s">
        <v>94</v>
      </c>
      <c r="E40" s="7">
        <v>8300</v>
      </c>
    </row>
    <row r="41" spans="2:5" hidden="1" x14ac:dyDescent="0.25">
      <c r="B41">
        <v>2024</v>
      </c>
      <c r="C41" t="s">
        <v>84</v>
      </c>
      <c r="D41" t="s">
        <v>86</v>
      </c>
      <c r="E41" s="7">
        <v>2900</v>
      </c>
    </row>
    <row r="42" spans="2:5" hidden="1" x14ac:dyDescent="0.25">
      <c r="B42">
        <v>2023</v>
      </c>
      <c r="C42" t="s">
        <v>93</v>
      </c>
      <c r="D42" t="s">
        <v>100</v>
      </c>
      <c r="E42" s="7">
        <v>8700</v>
      </c>
    </row>
    <row r="43" spans="2:5" hidden="1" x14ac:dyDescent="0.25">
      <c r="B43">
        <v>2025</v>
      </c>
      <c r="C43" t="s">
        <v>93</v>
      </c>
      <c r="D43" t="s">
        <v>96</v>
      </c>
      <c r="E43" s="7">
        <v>35000</v>
      </c>
    </row>
    <row r="44" spans="2:5" x14ac:dyDescent="0.25">
      <c r="B44">
        <v>2024</v>
      </c>
      <c r="C44" t="s">
        <v>91</v>
      </c>
      <c r="D44" t="s">
        <v>99</v>
      </c>
      <c r="E44" s="7">
        <v>8300</v>
      </c>
    </row>
    <row r="45" spans="2:5" hidden="1" x14ac:dyDescent="0.25">
      <c r="B45">
        <v>2024</v>
      </c>
      <c r="C45" t="s">
        <v>82</v>
      </c>
      <c r="D45" t="s">
        <v>105</v>
      </c>
      <c r="E45" s="7">
        <v>16700</v>
      </c>
    </row>
    <row r="46" spans="2:5" x14ac:dyDescent="0.25">
      <c r="B46">
        <v>2024</v>
      </c>
      <c r="C46" t="s">
        <v>91</v>
      </c>
      <c r="D46" t="s">
        <v>106</v>
      </c>
      <c r="E46" s="7">
        <v>1800</v>
      </c>
    </row>
    <row r="47" spans="2:5" hidden="1" x14ac:dyDescent="0.25">
      <c r="B47">
        <v>2025</v>
      </c>
      <c r="C47" t="s">
        <v>84</v>
      </c>
      <c r="D47" t="s">
        <v>85</v>
      </c>
      <c r="E47" s="7">
        <v>3700</v>
      </c>
    </row>
    <row r="48" spans="2:5" hidden="1" x14ac:dyDescent="0.25">
      <c r="B48">
        <v>2024</v>
      </c>
      <c r="C48" t="s">
        <v>84</v>
      </c>
      <c r="D48" t="s">
        <v>87</v>
      </c>
      <c r="E48" s="7">
        <v>12000</v>
      </c>
    </row>
    <row r="49" spans="2:5" hidden="1" x14ac:dyDescent="0.25">
      <c r="B49">
        <v>2023</v>
      </c>
      <c r="C49" t="s">
        <v>93</v>
      </c>
      <c r="D49" t="s">
        <v>96</v>
      </c>
      <c r="E49" s="7">
        <v>10000</v>
      </c>
    </row>
    <row r="50" spans="2:5" hidden="1" x14ac:dyDescent="0.25">
      <c r="B50">
        <v>2023</v>
      </c>
      <c r="C50" t="s">
        <v>82</v>
      </c>
      <c r="D50" t="s">
        <v>97</v>
      </c>
      <c r="E50" s="7">
        <v>500</v>
      </c>
    </row>
    <row r="51" spans="2:5" hidden="1" x14ac:dyDescent="0.25">
      <c r="B51">
        <v>2025</v>
      </c>
      <c r="C51" t="s">
        <v>82</v>
      </c>
      <c r="D51" t="s">
        <v>105</v>
      </c>
      <c r="E51" s="7">
        <v>21800</v>
      </c>
    </row>
    <row r="52" spans="2:5" hidden="1" x14ac:dyDescent="0.25">
      <c r="B52">
        <v>2024</v>
      </c>
      <c r="C52" t="s">
        <v>82</v>
      </c>
      <c r="D52" t="s">
        <v>83</v>
      </c>
      <c r="E52" s="7">
        <v>16400</v>
      </c>
    </row>
    <row r="53" spans="2:5" hidden="1" x14ac:dyDescent="0.25">
      <c r="B53">
        <v>2024</v>
      </c>
      <c r="C53" t="s">
        <v>84</v>
      </c>
      <c r="D53" t="s">
        <v>103</v>
      </c>
      <c r="E53" s="7">
        <v>400</v>
      </c>
    </row>
    <row r="54" spans="2:5" hidden="1" x14ac:dyDescent="0.25">
      <c r="B54">
        <v>2023</v>
      </c>
      <c r="C54" t="s">
        <v>84</v>
      </c>
      <c r="D54" t="s">
        <v>107</v>
      </c>
      <c r="E54" s="7">
        <v>3300</v>
      </c>
    </row>
    <row r="55" spans="2:5" hidden="1" x14ac:dyDescent="0.25">
      <c r="B55">
        <v>2025</v>
      </c>
      <c r="C55" t="s">
        <v>82</v>
      </c>
      <c r="D55" t="s">
        <v>89</v>
      </c>
      <c r="E55" s="7">
        <v>5000</v>
      </c>
    </row>
    <row r="56" spans="2:5" hidden="1" x14ac:dyDescent="0.25">
      <c r="B56">
        <v>2024</v>
      </c>
      <c r="C56" t="s">
        <v>82</v>
      </c>
      <c r="D56" t="s">
        <v>89</v>
      </c>
      <c r="E56" s="7">
        <v>3300</v>
      </c>
    </row>
    <row r="57" spans="2:5" hidden="1" x14ac:dyDescent="0.25">
      <c r="B57">
        <v>2023</v>
      </c>
      <c r="C57" t="s">
        <v>82</v>
      </c>
      <c r="D57" t="s">
        <v>108</v>
      </c>
      <c r="E57" s="7">
        <v>800</v>
      </c>
    </row>
    <row r="58" spans="2:5" hidden="1" x14ac:dyDescent="0.25">
      <c r="B58">
        <v>2024</v>
      </c>
      <c r="C58" t="s">
        <v>84</v>
      </c>
      <c r="D58" t="s">
        <v>109</v>
      </c>
      <c r="E58" s="7">
        <v>15600</v>
      </c>
    </row>
    <row r="59" spans="2:5" hidden="1" x14ac:dyDescent="0.25">
      <c r="B59">
        <v>2024</v>
      </c>
      <c r="C59" t="s">
        <v>82</v>
      </c>
      <c r="D59" t="s">
        <v>108</v>
      </c>
      <c r="E59" s="7">
        <v>1500</v>
      </c>
    </row>
    <row r="60" spans="2:5" hidden="1" x14ac:dyDescent="0.25">
      <c r="B60">
        <v>2025</v>
      </c>
      <c r="C60" t="s">
        <v>82</v>
      </c>
      <c r="D60" t="s">
        <v>108</v>
      </c>
      <c r="E60" s="7">
        <v>6200</v>
      </c>
    </row>
    <row r="61" spans="2:5" hidden="1" x14ac:dyDescent="0.25">
      <c r="B61">
        <v>2025</v>
      </c>
      <c r="C61" t="s">
        <v>84</v>
      </c>
      <c r="D61" t="s">
        <v>109</v>
      </c>
      <c r="E61" s="7">
        <v>27000</v>
      </c>
    </row>
    <row r="62" spans="2:5" hidden="1" x14ac:dyDescent="0.25">
      <c r="B62">
        <v>2024</v>
      </c>
      <c r="C62" t="s">
        <v>82</v>
      </c>
      <c r="D62" t="s">
        <v>110</v>
      </c>
      <c r="E62" s="7">
        <v>2800</v>
      </c>
    </row>
    <row r="63" spans="2:5" x14ac:dyDescent="0.25">
      <c r="B63">
        <v>2024</v>
      </c>
      <c r="C63" t="s">
        <v>91</v>
      </c>
      <c r="D63" t="s">
        <v>101</v>
      </c>
      <c r="E63" s="7">
        <v>6700</v>
      </c>
    </row>
    <row r="64" spans="2:5" hidden="1" x14ac:dyDescent="0.25">
      <c r="B64">
        <v>2023</v>
      </c>
      <c r="C64" t="s">
        <v>84</v>
      </c>
      <c r="D64" t="s">
        <v>109</v>
      </c>
      <c r="E64" s="7">
        <v>13300</v>
      </c>
    </row>
    <row r="65" spans="2:5" hidden="1" x14ac:dyDescent="0.25">
      <c r="B65">
        <v>2024</v>
      </c>
      <c r="C65" t="s">
        <v>93</v>
      </c>
      <c r="D65" t="s">
        <v>100</v>
      </c>
      <c r="E65" s="7">
        <v>13800</v>
      </c>
    </row>
    <row r="66" spans="2:5" hidden="1" x14ac:dyDescent="0.25">
      <c r="B66">
        <v>2025</v>
      </c>
      <c r="C66" t="s">
        <v>84</v>
      </c>
      <c r="D66" t="s">
        <v>107</v>
      </c>
      <c r="E66" s="7">
        <v>2400</v>
      </c>
    </row>
    <row r="67" spans="2:5" hidden="1" x14ac:dyDescent="0.25">
      <c r="B67">
        <v>2023</v>
      </c>
      <c r="C67" t="s">
        <v>93</v>
      </c>
      <c r="D67" t="s">
        <v>102</v>
      </c>
      <c r="E67" s="7">
        <v>300</v>
      </c>
    </row>
    <row r="68" spans="2:5" hidden="1" x14ac:dyDescent="0.25">
      <c r="B68">
        <v>2023</v>
      </c>
      <c r="C68" t="s">
        <v>82</v>
      </c>
      <c r="D68" t="s">
        <v>110</v>
      </c>
      <c r="E68" s="7">
        <v>2100</v>
      </c>
    </row>
    <row r="69" spans="2:5" hidden="1" x14ac:dyDescent="0.25">
      <c r="B69">
        <v>2023</v>
      </c>
      <c r="C69" t="s">
        <v>82</v>
      </c>
      <c r="D69" t="s">
        <v>90</v>
      </c>
      <c r="E69" s="7">
        <v>2300</v>
      </c>
    </row>
    <row r="70" spans="2:5" hidden="1" x14ac:dyDescent="0.25">
      <c r="B70">
        <v>2023</v>
      </c>
      <c r="C70" t="s">
        <v>82</v>
      </c>
      <c r="D70" t="s">
        <v>105</v>
      </c>
      <c r="E70" s="7">
        <v>10000</v>
      </c>
    </row>
    <row r="71" spans="2:5" x14ac:dyDescent="0.25">
      <c r="B71">
        <v>2023</v>
      </c>
      <c r="C71" t="s">
        <v>91</v>
      </c>
      <c r="D71" t="s">
        <v>106</v>
      </c>
      <c r="E71" s="7">
        <v>500</v>
      </c>
    </row>
    <row r="72" spans="2:5" hidden="1" x14ac:dyDescent="0.25">
      <c r="B72">
        <v>2024</v>
      </c>
      <c r="C72" t="s">
        <v>84</v>
      </c>
      <c r="D72" t="s">
        <v>98</v>
      </c>
      <c r="E72" s="7">
        <v>3800</v>
      </c>
    </row>
    <row r="73" spans="2:5" x14ac:dyDescent="0.25">
      <c r="B73">
        <v>2023</v>
      </c>
      <c r="C73" t="s">
        <v>91</v>
      </c>
      <c r="D73" t="s">
        <v>101</v>
      </c>
      <c r="E73" s="7">
        <v>3200</v>
      </c>
    </row>
    <row r="74" spans="2:5" hidden="1" x14ac:dyDescent="0.25">
      <c r="B74">
        <v>2025</v>
      </c>
      <c r="C74" t="s">
        <v>84</v>
      </c>
      <c r="D74" t="s">
        <v>87</v>
      </c>
      <c r="E74" s="7">
        <v>23000</v>
      </c>
    </row>
    <row r="75" spans="2:5" hidden="1" x14ac:dyDescent="0.25">
      <c r="B75">
        <v>2023</v>
      </c>
      <c r="C75" t="s">
        <v>84</v>
      </c>
      <c r="D75" t="s">
        <v>86</v>
      </c>
      <c r="E75" s="7">
        <v>700</v>
      </c>
    </row>
    <row r="76" spans="2:5" hidden="1" x14ac:dyDescent="0.25">
      <c r="B76">
        <v>2023</v>
      </c>
      <c r="C76" t="s">
        <v>93</v>
      </c>
      <c r="D76" t="s">
        <v>95</v>
      </c>
      <c r="E76" s="7">
        <v>1300</v>
      </c>
    </row>
    <row r="77" spans="2:5" hidden="1" x14ac:dyDescent="0.25">
      <c r="B77">
        <v>2024</v>
      </c>
      <c r="C77" t="s">
        <v>84</v>
      </c>
      <c r="D77" t="s">
        <v>107</v>
      </c>
      <c r="E77" s="7">
        <v>1300</v>
      </c>
    </row>
    <row r="78" spans="2:5" hidden="1" x14ac:dyDescent="0.25">
      <c r="B78">
        <v>2024</v>
      </c>
      <c r="C78" t="s">
        <v>84</v>
      </c>
      <c r="D78" t="s">
        <v>88</v>
      </c>
      <c r="E78" s="7">
        <v>22100</v>
      </c>
    </row>
    <row r="79" spans="2:5" hidden="1" x14ac:dyDescent="0.25">
      <c r="B79">
        <v>2025</v>
      </c>
      <c r="C79" t="s">
        <v>82</v>
      </c>
      <c r="D79" t="s">
        <v>110</v>
      </c>
      <c r="E79" s="7">
        <v>3100</v>
      </c>
    </row>
    <row r="80" spans="2:5" hidden="1" x14ac:dyDescent="0.25">
      <c r="B80">
        <v>2023</v>
      </c>
      <c r="C80" t="s">
        <v>84</v>
      </c>
      <c r="D80" t="s">
        <v>103</v>
      </c>
      <c r="E80" s="7">
        <v>500</v>
      </c>
    </row>
    <row r="81" spans="2:5" x14ac:dyDescent="0.25">
      <c r="B81">
        <v>2025</v>
      </c>
      <c r="C81" t="s">
        <v>91</v>
      </c>
      <c r="D81" t="s">
        <v>106</v>
      </c>
      <c r="E81" s="7">
        <v>3100</v>
      </c>
    </row>
    <row r="82" spans="2:5" hidden="1" x14ac:dyDescent="0.25">
      <c r="B82">
        <v>2023</v>
      </c>
      <c r="C82" t="s">
        <v>82</v>
      </c>
      <c r="D82" t="s">
        <v>83</v>
      </c>
      <c r="E82" s="7">
        <v>8700</v>
      </c>
    </row>
    <row r="83" spans="2:5" x14ac:dyDescent="0.25">
      <c r="B83" t="s">
        <v>148</v>
      </c>
      <c r="E83" s="7">
        <f>SUBTOTAL(109,Table1[Sales])</f>
        <v>71200</v>
      </c>
    </row>
  </sheetData>
  <pageMargins left="0.7" right="0.7" top="0.75" bottom="0.75" header="0.3" footer="0.3"/>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68BE5-2D6A-4222-977C-36AB1DE14E26}">
  <dimension ref="A1:P12"/>
  <sheetViews>
    <sheetView showGridLines="0" zoomScale="130" zoomScaleNormal="130" workbookViewId="0">
      <selection activeCell="L5" sqref="L5"/>
    </sheetView>
  </sheetViews>
  <sheetFormatPr defaultRowHeight="15" x14ac:dyDescent="0.25"/>
  <cols>
    <col min="1" max="1" width="2.7109375" customWidth="1"/>
    <col min="2" max="2" width="16.28515625" bestFit="1" customWidth="1"/>
    <col min="3" max="6" width="9.42578125" bestFit="1" customWidth="1"/>
    <col min="7" max="9" width="11.28515625" bestFit="1" customWidth="1"/>
  </cols>
  <sheetData>
    <row r="1" spans="1:16" s="24" customFormat="1" ht="48.75" customHeight="1" x14ac:dyDescent="0.3">
      <c r="A1" s="20"/>
      <c r="B1" s="23" t="s">
        <v>132</v>
      </c>
      <c r="C1" s="23"/>
      <c r="D1" s="23"/>
      <c r="E1" s="23"/>
      <c r="F1" s="23"/>
      <c r="G1" s="23"/>
      <c r="H1" s="23"/>
      <c r="I1" s="23"/>
      <c r="J1" s="23"/>
      <c r="K1" s="23"/>
      <c r="L1" s="23"/>
      <c r="M1" s="23"/>
      <c r="N1" s="23"/>
      <c r="O1" s="23"/>
      <c r="P1" s="23"/>
    </row>
    <row r="4" spans="1:16" x14ac:dyDescent="0.25">
      <c r="B4" s="13" t="s">
        <v>143</v>
      </c>
      <c r="C4" s="13" t="s">
        <v>142</v>
      </c>
    </row>
    <row r="5" spans="1:16" x14ac:dyDescent="0.25">
      <c r="B5" s="13" t="s">
        <v>135</v>
      </c>
      <c r="C5" s="17" t="s">
        <v>144</v>
      </c>
      <c r="D5" s="17" t="s">
        <v>145</v>
      </c>
      <c r="E5" s="17" t="s">
        <v>146</v>
      </c>
      <c r="F5" s="17" t="s">
        <v>129</v>
      </c>
      <c r="G5" s="17" t="s">
        <v>123</v>
      </c>
    </row>
    <row r="6" spans="1:16" x14ac:dyDescent="0.25">
      <c r="B6" t="s">
        <v>136</v>
      </c>
      <c r="C6">
        <v>111</v>
      </c>
      <c r="D6">
        <v>100</v>
      </c>
      <c r="E6">
        <v>130</v>
      </c>
      <c r="F6">
        <v>111</v>
      </c>
      <c r="G6">
        <v>452</v>
      </c>
    </row>
    <row r="7" spans="1:16" x14ac:dyDescent="0.25">
      <c r="B7" t="s">
        <v>137</v>
      </c>
      <c r="C7">
        <v>113</v>
      </c>
      <c r="D7">
        <v>111</v>
      </c>
      <c r="E7">
        <v>104</v>
      </c>
      <c r="F7">
        <v>144</v>
      </c>
      <c r="G7">
        <v>472</v>
      </c>
    </row>
    <row r="8" spans="1:16" x14ac:dyDescent="0.25">
      <c r="B8" t="s">
        <v>138</v>
      </c>
      <c r="C8">
        <v>137</v>
      </c>
      <c r="D8">
        <v>125</v>
      </c>
      <c r="E8">
        <v>133</v>
      </c>
      <c r="F8">
        <v>101</v>
      </c>
      <c r="G8">
        <v>496</v>
      </c>
    </row>
    <row r="9" spans="1:16" x14ac:dyDescent="0.25">
      <c r="B9" t="s">
        <v>139</v>
      </c>
      <c r="C9">
        <v>107</v>
      </c>
      <c r="D9">
        <v>124</v>
      </c>
      <c r="E9">
        <v>150</v>
      </c>
      <c r="F9">
        <v>122</v>
      </c>
      <c r="G9">
        <v>503</v>
      </c>
    </row>
    <row r="10" spans="1:16" x14ac:dyDescent="0.25">
      <c r="B10" t="s">
        <v>140</v>
      </c>
      <c r="C10">
        <v>129</v>
      </c>
      <c r="D10">
        <v>135</v>
      </c>
      <c r="E10">
        <v>130</v>
      </c>
      <c r="F10">
        <v>120</v>
      </c>
      <c r="G10">
        <v>514</v>
      </c>
    </row>
    <row r="11" spans="1:16" x14ac:dyDescent="0.25">
      <c r="B11" t="s">
        <v>141</v>
      </c>
      <c r="C11">
        <v>146</v>
      </c>
      <c r="D11">
        <v>141</v>
      </c>
      <c r="E11">
        <v>130</v>
      </c>
      <c r="F11">
        <v>147</v>
      </c>
      <c r="G11">
        <v>564</v>
      </c>
    </row>
    <row r="12" spans="1:16" x14ac:dyDescent="0.25">
      <c r="B12" t="s">
        <v>123</v>
      </c>
      <c r="C12">
        <v>743</v>
      </c>
      <c r="D12">
        <v>736</v>
      </c>
      <c r="E12">
        <v>777</v>
      </c>
      <c r="F12">
        <v>745</v>
      </c>
      <c r="G12">
        <v>3001</v>
      </c>
    </row>
  </sheetData>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0724C-0905-431C-80AC-73E290CFF43C}">
  <dimension ref="A1:P78"/>
  <sheetViews>
    <sheetView showGridLines="0" zoomScale="130" zoomScaleNormal="130" workbookViewId="0">
      <selection activeCell="P5" sqref="P5"/>
    </sheetView>
  </sheetViews>
  <sheetFormatPr defaultRowHeight="15" x14ac:dyDescent="0.25"/>
  <cols>
    <col min="1" max="1" width="2.7109375" customWidth="1"/>
    <col min="2" max="2" width="6.5703125" customWidth="1"/>
    <col min="3" max="3" width="12.28515625" bestFit="1" customWidth="1"/>
    <col min="4" max="4" width="10.28515625" customWidth="1"/>
    <col min="5" max="5" width="8.42578125" bestFit="1" customWidth="1"/>
    <col min="6" max="6" width="1.42578125" customWidth="1"/>
    <col min="7" max="7" width="5.5703125" bestFit="1" customWidth="1"/>
    <col min="8" max="11" width="13.28515625" customWidth="1"/>
    <col min="12" max="12" width="9.85546875" bestFit="1" customWidth="1"/>
  </cols>
  <sheetData>
    <row r="1" spans="1:16" s="24" customFormat="1" ht="48.75" customHeight="1" x14ac:dyDescent="0.3">
      <c r="A1" s="20"/>
      <c r="B1" s="23" t="s">
        <v>133</v>
      </c>
      <c r="C1" s="23"/>
      <c r="D1" s="23"/>
      <c r="E1" s="23"/>
      <c r="F1" s="23"/>
      <c r="G1" s="23"/>
      <c r="H1" s="23"/>
      <c r="I1" s="23"/>
      <c r="J1" s="23"/>
      <c r="K1" s="23"/>
      <c r="L1" s="23"/>
      <c r="M1" s="23"/>
      <c r="N1" s="23"/>
      <c r="O1" s="23"/>
      <c r="P1" s="23"/>
    </row>
    <row r="3" spans="1:16" x14ac:dyDescent="0.25">
      <c r="B3" t="s">
        <v>80</v>
      </c>
      <c r="C3" t="s">
        <v>81</v>
      </c>
      <c r="D3" t="s">
        <v>54</v>
      </c>
      <c r="E3" t="s">
        <v>57</v>
      </c>
      <c r="G3" s="34"/>
      <c r="H3" s="27" t="str" cm="1">
        <f t="array" ref="H3:K3">TRANSPOSE(_xlfn._xlws.SORT(_xlfn.UNIQUE(Table3[Category])))</f>
        <v>Accessories</v>
      </c>
      <c r="I3" s="27" t="str">
        <v>Bikes</v>
      </c>
      <c r="J3" s="27" t="str">
        <v>Clothing</v>
      </c>
      <c r="K3" s="27" t="str">
        <v>Components</v>
      </c>
    </row>
    <row r="4" spans="1:16" x14ac:dyDescent="0.25">
      <c r="B4" s="21">
        <v>2025</v>
      </c>
      <c r="C4" t="s">
        <v>82</v>
      </c>
      <c r="D4" t="s">
        <v>83</v>
      </c>
      <c r="E4" s="22">
        <v>20000</v>
      </c>
      <c r="G4" s="35" cm="1">
        <f t="array" ref="G4:G6">_xlfn._xlws.SORT(_xlfn.UNIQUE(Table3[Year]))</f>
        <v>2023</v>
      </c>
      <c r="H4" s="25" cm="1">
        <f t="array" ref="H4:K6">SUMIFS(Table3[Sales],Table3[Year],_xlfn.ANCHORARRAY(G4),Table3[Category],_xlfn.ANCHORARRAY(H3))</f>
        <v>29300</v>
      </c>
      <c r="I4" s="25">
        <v>10300</v>
      </c>
      <c r="J4" s="25">
        <v>44800</v>
      </c>
      <c r="K4" s="25">
        <v>26700</v>
      </c>
    </row>
    <row r="5" spans="1:16" x14ac:dyDescent="0.25">
      <c r="B5" s="21">
        <v>2023</v>
      </c>
      <c r="C5" t="s">
        <v>84</v>
      </c>
      <c r="D5" t="s">
        <v>85</v>
      </c>
      <c r="E5" s="22">
        <v>3700</v>
      </c>
      <c r="G5" s="26">
        <v>2024</v>
      </c>
      <c r="H5" s="25">
        <v>120700</v>
      </c>
      <c r="I5" s="25">
        <v>23100</v>
      </c>
      <c r="J5" s="25">
        <v>60400</v>
      </c>
      <c r="K5" s="25">
        <v>45100</v>
      </c>
    </row>
    <row r="6" spans="1:16" x14ac:dyDescent="0.25">
      <c r="B6" s="21">
        <v>2025</v>
      </c>
      <c r="C6" t="s">
        <v>84</v>
      </c>
      <c r="D6" t="s">
        <v>86</v>
      </c>
      <c r="E6" s="22">
        <v>4000</v>
      </c>
      <c r="G6" s="26">
        <v>2025</v>
      </c>
      <c r="H6" s="25">
        <v>233800</v>
      </c>
      <c r="I6" s="25">
        <v>37800</v>
      </c>
      <c r="J6" s="25">
        <v>104200</v>
      </c>
      <c r="K6" s="25">
        <v>62100</v>
      </c>
    </row>
    <row r="7" spans="1:16" x14ac:dyDescent="0.25">
      <c r="B7" s="21">
        <v>2023</v>
      </c>
      <c r="C7" t="s">
        <v>84</v>
      </c>
      <c r="D7" t="s">
        <v>87</v>
      </c>
      <c r="E7" s="22">
        <v>13300</v>
      </c>
    </row>
    <row r="8" spans="1:16" x14ac:dyDescent="0.25">
      <c r="B8" s="21">
        <v>2025</v>
      </c>
      <c r="C8" t="s">
        <v>84</v>
      </c>
      <c r="D8" t="s">
        <v>88</v>
      </c>
      <c r="E8" s="22">
        <v>36000</v>
      </c>
    </row>
    <row r="9" spans="1:16" x14ac:dyDescent="0.25">
      <c r="B9" s="21">
        <v>2023</v>
      </c>
      <c r="C9" t="s">
        <v>82</v>
      </c>
      <c r="D9" t="s">
        <v>89</v>
      </c>
      <c r="E9" s="22">
        <v>2300</v>
      </c>
      <c r="G9" s="34" t="str" cm="1">
        <f t="array" ref="G9:L13">_xlfn.PIVOTBY(Table3[Year],Table3[Category],Table3[Sales],_xleta.SUM)</f>
        <v/>
      </c>
      <c r="H9" s="27" t="str">
        <v>Accessories</v>
      </c>
      <c r="I9" s="27" t="str">
        <v>Bikes</v>
      </c>
      <c r="J9" s="27" t="str">
        <v>Clothing</v>
      </c>
      <c r="K9" s="27" t="str">
        <v>Components</v>
      </c>
      <c r="L9" s="30" t="str">
        <v>Total</v>
      </c>
    </row>
    <row r="10" spans="1:16" x14ac:dyDescent="0.25">
      <c r="B10" s="21">
        <v>2024</v>
      </c>
      <c r="C10" t="s">
        <v>84</v>
      </c>
      <c r="D10" t="s">
        <v>85</v>
      </c>
      <c r="E10" s="22">
        <v>2300</v>
      </c>
      <c r="G10" s="35">
        <v>2023</v>
      </c>
      <c r="H10" s="25">
        <v>29300</v>
      </c>
      <c r="I10" s="25">
        <v>10300</v>
      </c>
      <c r="J10" s="25">
        <v>44800</v>
      </c>
      <c r="K10" s="25">
        <v>26700</v>
      </c>
      <c r="L10" s="31">
        <v>111100</v>
      </c>
    </row>
    <row r="11" spans="1:16" x14ac:dyDescent="0.25">
      <c r="B11" s="21">
        <v>2024</v>
      </c>
      <c r="C11" t="s">
        <v>82</v>
      </c>
      <c r="D11" t="s">
        <v>90</v>
      </c>
      <c r="E11" s="22">
        <v>3400</v>
      </c>
      <c r="G11" s="26">
        <v>2024</v>
      </c>
      <c r="H11" s="25">
        <v>120700</v>
      </c>
      <c r="I11" s="25">
        <v>23100</v>
      </c>
      <c r="J11" s="25">
        <v>60400</v>
      </c>
      <c r="K11" s="25">
        <v>45100</v>
      </c>
      <c r="L11" s="31">
        <v>249300</v>
      </c>
    </row>
    <row r="12" spans="1:16" x14ac:dyDescent="0.25">
      <c r="B12" s="21">
        <v>2024</v>
      </c>
      <c r="C12" t="s">
        <v>91</v>
      </c>
      <c r="D12" t="s">
        <v>92</v>
      </c>
      <c r="E12" s="22">
        <v>6300</v>
      </c>
      <c r="G12" s="28">
        <v>2025</v>
      </c>
      <c r="H12" s="33">
        <v>233800</v>
      </c>
      <c r="I12" s="33">
        <v>37800</v>
      </c>
      <c r="J12" s="33">
        <v>104200</v>
      </c>
      <c r="K12" s="33">
        <v>62100</v>
      </c>
      <c r="L12" s="32">
        <v>437900</v>
      </c>
    </row>
    <row r="13" spans="1:16" x14ac:dyDescent="0.25">
      <c r="B13" s="21">
        <v>2025</v>
      </c>
      <c r="C13" t="s">
        <v>82</v>
      </c>
      <c r="D13" t="s">
        <v>90</v>
      </c>
      <c r="E13" s="22">
        <v>5400</v>
      </c>
      <c r="G13" s="28" t="str">
        <v>Total</v>
      </c>
      <c r="H13" s="29">
        <v>383800</v>
      </c>
      <c r="I13" s="29">
        <v>71200</v>
      </c>
      <c r="J13" s="29">
        <v>209400</v>
      </c>
      <c r="K13" s="29">
        <v>133900</v>
      </c>
      <c r="L13" s="32">
        <v>798300</v>
      </c>
    </row>
    <row r="14" spans="1:16" x14ac:dyDescent="0.25">
      <c r="B14" s="21">
        <v>2024</v>
      </c>
      <c r="C14" t="s">
        <v>93</v>
      </c>
      <c r="D14" t="s">
        <v>94</v>
      </c>
      <c r="E14" s="22">
        <v>17000</v>
      </c>
    </row>
    <row r="15" spans="1:16" x14ac:dyDescent="0.25">
      <c r="B15" s="21">
        <v>2024</v>
      </c>
      <c r="C15" t="s">
        <v>93</v>
      </c>
      <c r="D15" t="s">
        <v>95</v>
      </c>
      <c r="E15" s="22">
        <v>21600</v>
      </c>
    </row>
    <row r="16" spans="1:16" x14ac:dyDescent="0.25">
      <c r="B16" s="21">
        <v>2024</v>
      </c>
      <c r="C16" t="s">
        <v>93</v>
      </c>
      <c r="D16" t="s">
        <v>96</v>
      </c>
      <c r="E16" s="22">
        <v>29800</v>
      </c>
    </row>
    <row r="17" spans="2:5" x14ac:dyDescent="0.25">
      <c r="B17" s="21">
        <v>2024</v>
      </c>
      <c r="C17" t="s">
        <v>82</v>
      </c>
      <c r="D17" t="s">
        <v>97</v>
      </c>
      <c r="E17" s="22">
        <v>1000</v>
      </c>
    </row>
    <row r="18" spans="2:5" x14ac:dyDescent="0.25">
      <c r="B18" s="21">
        <v>2023</v>
      </c>
      <c r="C18" t="s">
        <v>84</v>
      </c>
      <c r="D18" t="s">
        <v>98</v>
      </c>
      <c r="E18" s="22">
        <v>6700</v>
      </c>
    </row>
    <row r="19" spans="2:5" x14ac:dyDescent="0.25">
      <c r="B19" s="21">
        <v>2025</v>
      </c>
      <c r="C19" t="s">
        <v>82</v>
      </c>
      <c r="D19" t="s">
        <v>97</v>
      </c>
      <c r="E19" s="22">
        <v>600</v>
      </c>
    </row>
    <row r="20" spans="2:5" x14ac:dyDescent="0.25">
      <c r="B20" s="21">
        <v>2023</v>
      </c>
      <c r="C20" t="s">
        <v>91</v>
      </c>
      <c r="D20" t="s">
        <v>99</v>
      </c>
      <c r="E20" s="22">
        <v>3500</v>
      </c>
    </row>
    <row r="21" spans="2:5" x14ac:dyDescent="0.25">
      <c r="B21" s="21">
        <v>2025</v>
      </c>
      <c r="C21" t="s">
        <v>84</v>
      </c>
      <c r="D21" t="s">
        <v>98</v>
      </c>
      <c r="E21" s="22">
        <v>7500</v>
      </c>
    </row>
    <row r="22" spans="2:5" x14ac:dyDescent="0.25">
      <c r="B22" s="21">
        <v>2025</v>
      </c>
      <c r="C22" t="s">
        <v>93</v>
      </c>
      <c r="D22" t="s">
        <v>100</v>
      </c>
      <c r="E22" s="22">
        <v>63700</v>
      </c>
    </row>
    <row r="23" spans="2:5" x14ac:dyDescent="0.25">
      <c r="B23" s="21">
        <v>2025</v>
      </c>
      <c r="C23" t="s">
        <v>91</v>
      </c>
      <c r="D23" t="s">
        <v>101</v>
      </c>
      <c r="E23" s="22">
        <v>9300</v>
      </c>
    </row>
    <row r="24" spans="2:5" x14ac:dyDescent="0.25">
      <c r="B24" s="21">
        <v>2025</v>
      </c>
      <c r="C24" t="s">
        <v>91</v>
      </c>
      <c r="D24" t="s">
        <v>92</v>
      </c>
      <c r="E24" s="22">
        <v>8500</v>
      </c>
    </row>
    <row r="25" spans="2:5" x14ac:dyDescent="0.25">
      <c r="B25" s="21">
        <v>2025</v>
      </c>
      <c r="C25" t="s">
        <v>93</v>
      </c>
      <c r="D25" t="s">
        <v>102</v>
      </c>
      <c r="E25" s="22">
        <v>33700</v>
      </c>
    </row>
    <row r="26" spans="2:5" x14ac:dyDescent="0.25">
      <c r="B26" s="21">
        <v>2025</v>
      </c>
      <c r="C26" t="s">
        <v>84</v>
      </c>
      <c r="D26" t="s">
        <v>103</v>
      </c>
      <c r="E26" s="22">
        <v>600</v>
      </c>
    </row>
    <row r="27" spans="2:5" x14ac:dyDescent="0.25">
      <c r="B27" s="21">
        <v>2023</v>
      </c>
      <c r="C27" t="s">
        <v>91</v>
      </c>
      <c r="D27" t="s">
        <v>92</v>
      </c>
      <c r="E27" s="22">
        <v>3100</v>
      </c>
    </row>
    <row r="28" spans="2:5" x14ac:dyDescent="0.25">
      <c r="B28" s="21">
        <v>2025</v>
      </c>
      <c r="C28" t="s">
        <v>93</v>
      </c>
      <c r="D28" t="s">
        <v>104</v>
      </c>
      <c r="E28" s="22">
        <v>30700</v>
      </c>
    </row>
    <row r="29" spans="2:5" x14ac:dyDescent="0.25">
      <c r="B29" s="21">
        <v>2024</v>
      </c>
      <c r="C29" t="s">
        <v>93</v>
      </c>
      <c r="D29" t="s">
        <v>104</v>
      </c>
      <c r="E29" s="22">
        <v>16400</v>
      </c>
    </row>
    <row r="30" spans="2:5" x14ac:dyDescent="0.25">
      <c r="B30" s="21">
        <v>2024</v>
      </c>
      <c r="C30" t="s">
        <v>93</v>
      </c>
      <c r="D30" t="s">
        <v>102</v>
      </c>
      <c r="E30" s="22">
        <v>22100</v>
      </c>
    </row>
    <row r="31" spans="2:5" x14ac:dyDescent="0.25">
      <c r="B31" s="21">
        <v>2025</v>
      </c>
      <c r="C31" t="s">
        <v>93</v>
      </c>
      <c r="D31" t="s">
        <v>94</v>
      </c>
      <c r="E31" s="22">
        <v>34000</v>
      </c>
    </row>
    <row r="32" spans="2:5" x14ac:dyDescent="0.25">
      <c r="B32" s="21">
        <v>2023</v>
      </c>
      <c r="C32" t="s">
        <v>93</v>
      </c>
      <c r="D32" t="s">
        <v>104</v>
      </c>
      <c r="E32" s="22">
        <v>700</v>
      </c>
    </row>
    <row r="33" spans="2:5" x14ac:dyDescent="0.25">
      <c r="B33" s="21">
        <v>2023</v>
      </c>
      <c r="C33" t="s">
        <v>84</v>
      </c>
      <c r="D33" t="s">
        <v>88</v>
      </c>
      <c r="E33" s="22">
        <v>3300</v>
      </c>
    </row>
    <row r="34" spans="2:5" x14ac:dyDescent="0.25">
      <c r="B34" s="21">
        <v>2025</v>
      </c>
      <c r="C34" t="s">
        <v>91</v>
      </c>
      <c r="D34" t="s">
        <v>99</v>
      </c>
      <c r="E34" s="22">
        <v>16900</v>
      </c>
    </row>
    <row r="35" spans="2:5" x14ac:dyDescent="0.25">
      <c r="B35" s="21">
        <v>2025</v>
      </c>
      <c r="C35" t="s">
        <v>93</v>
      </c>
      <c r="D35" t="s">
        <v>95</v>
      </c>
      <c r="E35" s="22">
        <v>36700</v>
      </c>
    </row>
    <row r="36" spans="2:5" x14ac:dyDescent="0.25">
      <c r="B36" s="21">
        <v>2023</v>
      </c>
      <c r="C36" t="s">
        <v>93</v>
      </c>
      <c r="D36" t="s">
        <v>94</v>
      </c>
      <c r="E36" s="22">
        <v>8300</v>
      </c>
    </row>
    <row r="37" spans="2:5" x14ac:dyDescent="0.25">
      <c r="B37" s="21">
        <v>2024</v>
      </c>
      <c r="C37" t="s">
        <v>84</v>
      </c>
      <c r="D37" t="s">
        <v>86</v>
      </c>
      <c r="E37" s="22">
        <v>2900</v>
      </c>
    </row>
    <row r="38" spans="2:5" x14ac:dyDescent="0.25">
      <c r="B38" s="21">
        <v>2023</v>
      </c>
      <c r="C38" t="s">
        <v>93</v>
      </c>
      <c r="D38" t="s">
        <v>100</v>
      </c>
      <c r="E38" s="22">
        <v>8700</v>
      </c>
    </row>
    <row r="39" spans="2:5" x14ac:dyDescent="0.25">
      <c r="B39" s="21">
        <v>2025</v>
      </c>
      <c r="C39" t="s">
        <v>93</v>
      </c>
      <c r="D39" t="s">
        <v>96</v>
      </c>
      <c r="E39" s="22">
        <v>35000</v>
      </c>
    </row>
    <row r="40" spans="2:5" x14ac:dyDescent="0.25">
      <c r="B40" s="21">
        <v>2024</v>
      </c>
      <c r="C40" t="s">
        <v>91</v>
      </c>
      <c r="D40" t="s">
        <v>99</v>
      </c>
      <c r="E40" s="22">
        <v>8300</v>
      </c>
    </row>
    <row r="41" spans="2:5" x14ac:dyDescent="0.25">
      <c r="B41" s="21">
        <v>2024</v>
      </c>
      <c r="C41" t="s">
        <v>82</v>
      </c>
      <c r="D41" t="s">
        <v>105</v>
      </c>
      <c r="E41" s="22">
        <v>16700</v>
      </c>
    </row>
    <row r="42" spans="2:5" x14ac:dyDescent="0.25">
      <c r="B42" s="21">
        <v>2024</v>
      </c>
      <c r="C42" t="s">
        <v>91</v>
      </c>
      <c r="D42" t="s">
        <v>106</v>
      </c>
      <c r="E42" s="22">
        <v>1800</v>
      </c>
    </row>
    <row r="43" spans="2:5" x14ac:dyDescent="0.25">
      <c r="B43" s="21">
        <v>2025</v>
      </c>
      <c r="C43" t="s">
        <v>84</v>
      </c>
      <c r="D43" t="s">
        <v>85</v>
      </c>
      <c r="E43" s="22">
        <v>3700</v>
      </c>
    </row>
    <row r="44" spans="2:5" x14ac:dyDescent="0.25">
      <c r="B44" s="21">
        <v>2024</v>
      </c>
      <c r="C44" t="s">
        <v>84</v>
      </c>
      <c r="D44" t="s">
        <v>87</v>
      </c>
      <c r="E44" s="22">
        <v>12000</v>
      </c>
    </row>
    <row r="45" spans="2:5" x14ac:dyDescent="0.25">
      <c r="B45" s="21">
        <v>2023</v>
      </c>
      <c r="C45" t="s">
        <v>93</v>
      </c>
      <c r="D45" t="s">
        <v>96</v>
      </c>
      <c r="E45" s="22">
        <v>10000</v>
      </c>
    </row>
    <row r="46" spans="2:5" x14ac:dyDescent="0.25">
      <c r="B46" s="21">
        <v>2023</v>
      </c>
      <c r="C46" t="s">
        <v>82</v>
      </c>
      <c r="D46" t="s">
        <v>97</v>
      </c>
      <c r="E46" s="22">
        <v>500</v>
      </c>
    </row>
    <row r="47" spans="2:5" x14ac:dyDescent="0.25">
      <c r="B47" s="21">
        <v>2025</v>
      </c>
      <c r="C47" t="s">
        <v>82</v>
      </c>
      <c r="D47" t="s">
        <v>105</v>
      </c>
      <c r="E47" s="22">
        <v>21800</v>
      </c>
    </row>
    <row r="48" spans="2:5" x14ac:dyDescent="0.25">
      <c r="B48" s="21">
        <v>2024</v>
      </c>
      <c r="C48" t="s">
        <v>82</v>
      </c>
      <c r="D48" t="s">
        <v>83</v>
      </c>
      <c r="E48" s="22">
        <v>16400</v>
      </c>
    </row>
    <row r="49" spans="2:5" x14ac:dyDescent="0.25">
      <c r="B49" s="21">
        <v>2024</v>
      </c>
      <c r="C49" t="s">
        <v>84</v>
      </c>
      <c r="D49" t="s">
        <v>103</v>
      </c>
      <c r="E49" s="22">
        <v>400</v>
      </c>
    </row>
    <row r="50" spans="2:5" x14ac:dyDescent="0.25">
      <c r="B50" s="21">
        <v>2023</v>
      </c>
      <c r="C50" t="s">
        <v>84</v>
      </c>
      <c r="D50" t="s">
        <v>107</v>
      </c>
      <c r="E50" s="22">
        <v>3300</v>
      </c>
    </row>
    <row r="51" spans="2:5" x14ac:dyDescent="0.25">
      <c r="B51" s="21">
        <v>2025</v>
      </c>
      <c r="C51" t="s">
        <v>82</v>
      </c>
      <c r="D51" t="s">
        <v>89</v>
      </c>
      <c r="E51" s="22">
        <v>5000</v>
      </c>
    </row>
    <row r="52" spans="2:5" x14ac:dyDescent="0.25">
      <c r="B52" s="21">
        <v>2024</v>
      </c>
      <c r="C52" t="s">
        <v>82</v>
      </c>
      <c r="D52" t="s">
        <v>89</v>
      </c>
      <c r="E52" s="22">
        <v>3300</v>
      </c>
    </row>
    <row r="53" spans="2:5" x14ac:dyDescent="0.25">
      <c r="B53" s="21">
        <v>2023</v>
      </c>
      <c r="C53" t="s">
        <v>82</v>
      </c>
      <c r="D53" t="s">
        <v>108</v>
      </c>
      <c r="E53" s="22">
        <v>800</v>
      </c>
    </row>
    <row r="54" spans="2:5" x14ac:dyDescent="0.25">
      <c r="B54" s="21">
        <v>2024</v>
      </c>
      <c r="C54" t="s">
        <v>84</v>
      </c>
      <c r="D54" t="s">
        <v>109</v>
      </c>
      <c r="E54" s="22">
        <v>15600</v>
      </c>
    </row>
    <row r="55" spans="2:5" x14ac:dyDescent="0.25">
      <c r="B55" s="21">
        <v>2024</v>
      </c>
      <c r="C55" t="s">
        <v>82</v>
      </c>
      <c r="D55" t="s">
        <v>108</v>
      </c>
      <c r="E55" s="22">
        <v>1500</v>
      </c>
    </row>
    <row r="56" spans="2:5" x14ac:dyDescent="0.25">
      <c r="B56" s="21">
        <v>2025</v>
      </c>
      <c r="C56" t="s">
        <v>82</v>
      </c>
      <c r="D56" t="s">
        <v>108</v>
      </c>
      <c r="E56" s="22">
        <v>6200</v>
      </c>
    </row>
    <row r="57" spans="2:5" x14ac:dyDescent="0.25">
      <c r="B57" s="21">
        <v>2025</v>
      </c>
      <c r="C57" t="s">
        <v>84</v>
      </c>
      <c r="D57" t="s">
        <v>109</v>
      </c>
      <c r="E57" s="22">
        <v>27000</v>
      </c>
    </row>
    <row r="58" spans="2:5" x14ac:dyDescent="0.25">
      <c r="B58" s="21">
        <v>2024</v>
      </c>
      <c r="C58" t="s">
        <v>82</v>
      </c>
      <c r="D58" t="s">
        <v>110</v>
      </c>
      <c r="E58" s="22">
        <v>2800</v>
      </c>
    </row>
    <row r="59" spans="2:5" x14ac:dyDescent="0.25">
      <c r="B59" s="21">
        <v>2024</v>
      </c>
      <c r="C59" t="s">
        <v>91</v>
      </c>
      <c r="D59" t="s">
        <v>101</v>
      </c>
      <c r="E59" s="22">
        <v>6700</v>
      </c>
    </row>
    <row r="60" spans="2:5" x14ac:dyDescent="0.25">
      <c r="B60" s="21">
        <v>2023</v>
      </c>
      <c r="C60" t="s">
        <v>84</v>
      </c>
      <c r="D60" t="s">
        <v>109</v>
      </c>
      <c r="E60" s="22">
        <v>13300</v>
      </c>
    </row>
    <row r="61" spans="2:5" x14ac:dyDescent="0.25">
      <c r="B61" s="21">
        <v>2024</v>
      </c>
      <c r="C61" t="s">
        <v>93</v>
      </c>
      <c r="D61" t="s">
        <v>100</v>
      </c>
      <c r="E61" s="22">
        <v>13800</v>
      </c>
    </row>
    <row r="62" spans="2:5" x14ac:dyDescent="0.25">
      <c r="B62" s="21">
        <v>2025</v>
      </c>
      <c r="C62" t="s">
        <v>84</v>
      </c>
      <c r="D62" t="s">
        <v>107</v>
      </c>
      <c r="E62" s="22">
        <v>2400</v>
      </c>
    </row>
    <row r="63" spans="2:5" x14ac:dyDescent="0.25">
      <c r="B63" s="21">
        <v>2023</v>
      </c>
      <c r="C63" t="s">
        <v>93</v>
      </c>
      <c r="D63" t="s">
        <v>102</v>
      </c>
      <c r="E63" s="22">
        <v>300</v>
      </c>
    </row>
    <row r="64" spans="2:5" x14ac:dyDescent="0.25">
      <c r="B64" s="21">
        <v>2023</v>
      </c>
      <c r="C64" t="s">
        <v>82</v>
      </c>
      <c r="D64" t="s">
        <v>110</v>
      </c>
      <c r="E64" s="22">
        <v>2100</v>
      </c>
    </row>
    <row r="65" spans="2:5" x14ac:dyDescent="0.25">
      <c r="B65" s="21">
        <v>2023</v>
      </c>
      <c r="C65" t="s">
        <v>82</v>
      </c>
      <c r="D65" t="s">
        <v>90</v>
      </c>
      <c r="E65" s="22">
        <v>2300</v>
      </c>
    </row>
    <row r="66" spans="2:5" x14ac:dyDescent="0.25">
      <c r="B66" s="21">
        <v>2023</v>
      </c>
      <c r="C66" t="s">
        <v>82</v>
      </c>
      <c r="D66" t="s">
        <v>105</v>
      </c>
      <c r="E66" s="22">
        <v>10000</v>
      </c>
    </row>
    <row r="67" spans="2:5" x14ac:dyDescent="0.25">
      <c r="B67" s="21">
        <v>2023</v>
      </c>
      <c r="C67" t="s">
        <v>91</v>
      </c>
      <c r="D67" t="s">
        <v>106</v>
      </c>
      <c r="E67" s="22">
        <v>500</v>
      </c>
    </row>
    <row r="68" spans="2:5" x14ac:dyDescent="0.25">
      <c r="B68" s="21">
        <v>2024</v>
      </c>
      <c r="C68" t="s">
        <v>84</v>
      </c>
      <c r="D68" t="s">
        <v>98</v>
      </c>
      <c r="E68" s="22">
        <v>3800</v>
      </c>
    </row>
    <row r="69" spans="2:5" x14ac:dyDescent="0.25">
      <c r="B69" s="21">
        <v>2023</v>
      </c>
      <c r="C69" t="s">
        <v>91</v>
      </c>
      <c r="D69" t="s">
        <v>101</v>
      </c>
      <c r="E69" s="22">
        <v>3200</v>
      </c>
    </row>
    <row r="70" spans="2:5" x14ac:dyDescent="0.25">
      <c r="B70" s="21">
        <v>2025</v>
      </c>
      <c r="C70" t="s">
        <v>84</v>
      </c>
      <c r="D70" t="s">
        <v>87</v>
      </c>
      <c r="E70" s="22">
        <v>23000</v>
      </c>
    </row>
    <row r="71" spans="2:5" x14ac:dyDescent="0.25">
      <c r="B71" s="21">
        <v>2023</v>
      </c>
      <c r="C71" t="s">
        <v>84</v>
      </c>
      <c r="D71" t="s">
        <v>86</v>
      </c>
      <c r="E71" s="22">
        <v>700</v>
      </c>
    </row>
    <row r="72" spans="2:5" x14ac:dyDescent="0.25">
      <c r="B72" s="21">
        <v>2023</v>
      </c>
      <c r="C72" t="s">
        <v>93</v>
      </c>
      <c r="D72" t="s">
        <v>95</v>
      </c>
      <c r="E72" s="22">
        <v>1300</v>
      </c>
    </row>
    <row r="73" spans="2:5" x14ac:dyDescent="0.25">
      <c r="B73" s="21">
        <v>2024</v>
      </c>
      <c r="C73" t="s">
        <v>84</v>
      </c>
      <c r="D73" t="s">
        <v>107</v>
      </c>
      <c r="E73" s="22">
        <v>1300</v>
      </c>
    </row>
    <row r="74" spans="2:5" x14ac:dyDescent="0.25">
      <c r="B74" s="21">
        <v>2024</v>
      </c>
      <c r="C74" t="s">
        <v>84</v>
      </c>
      <c r="D74" t="s">
        <v>88</v>
      </c>
      <c r="E74" s="22">
        <v>22100</v>
      </c>
    </row>
    <row r="75" spans="2:5" x14ac:dyDescent="0.25">
      <c r="B75" s="21">
        <v>2025</v>
      </c>
      <c r="C75" t="s">
        <v>82</v>
      </c>
      <c r="D75" t="s">
        <v>110</v>
      </c>
      <c r="E75" s="22">
        <v>3100</v>
      </c>
    </row>
    <row r="76" spans="2:5" x14ac:dyDescent="0.25">
      <c r="B76" s="21">
        <v>2023</v>
      </c>
      <c r="C76" t="s">
        <v>84</v>
      </c>
      <c r="D76" t="s">
        <v>103</v>
      </c>
      <c r="E76" s="22">
        <v>500</v>
      </c>
    </row>
    <row r="77" spans="2:5" x14ac:dyDescent="0.25">
      <c r="B77" s="21">
        <v>2025</v>
      </c>
      <c r="C77" t="s">
        <v>91</v>
      </c>
      <c r="D77" t="s">
        <v>106</v>
      </c>
      <c r="E77" s="22">
        <v>3100</v>
      </c>
    </row>
    <row r="78" spans="2:5" x14ac:dyDescent="0.25">
      <c r="B78" s="21">
        <v>2023</v>
      </c>
      <c r="C78" t="s">
        <v>82</v>
      </c>
      <c r="D78" t="s">
        <v>83</v>
      </c>
      <c r="E78" s="22">
        <v>8700</v>
      </c>
    </row>
  </sheetData>
  <conditionalFormatting sqref="G3:K6">
    <cfRule type="expression" dxfId="1" priority="2">
      <formula>$G$4=""</formula>
    </cfRule>
  </conditionalFormatting>
  <conditionalFormatting sqref="G9:L13">
    <cfRule type="expression" dxfId="0" priority="1">
      <formula>$G$10=""</formula>
    </cfRule>
  </conditionalFormatting>
  <pageMargins left="0.7" right="0.7" top="0.75" bottom="0.75" header="0.3" footer="0.3"/>
  <drawing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E47D8-2D07-4F72-A545-116C32F6AA78}">
  <dimension ref="A1:H40"/>
  <sheetViews>
    <sheetView showGridLines="0" showRowColHeaders="0" zoomScaleNormal="100" workbookViewId="0">
      <selection activeCell="B1" sqref="B1"/>
    </sheetView>
  </sheetViews>
  <sheetFormatPr defaultColWidth="0" defaultRowHeight="15" customHeight="1" zeroHeight="1" x14ac:dyDescent="0.25"/>
  <cols>
    <col min="1" max="1" width="4" customWidth="1"/>
    <col min="2" max="2" width="46.28515625" customWidth="1"/>
    <col min="3" max="3" width="61" customWidth="1"/>
    <col min="4" max="4" width="1.42578125" customWidth="1"/>
    <col min="5" max="7" width="9.140625" customWidth="1"/>
    <col min="8" max="16384" width="9.140625" hidden="1"/>
  </cols>
  <sheetData>
    <row r="1" spans="1:8" ht="51" customHeight="1" x14ac:dyDescent="0.25">
      <c r="A1" s="20"/>
      <c r="B1" s="6" t="s">
        <v>9</v>
      </c>
      <c r="C1" s="6"/>
      <c r="D1" s="6"/>
      <c r="E1" s="6"/>
      <c r="F1" s="6"/>
      <c r="G1" s="6"/>
      <c r="H1" s="6"/>
    </row>
    <row r="2" spans="1:8" x14ac:dyDescent="0.25"/>
    <row r="3" spans="1:8" x14ac:dyDescent="0.25">
      <c r="B3" s="1" t="s">
        <v>10</v>
      </c>
    </row>
    <row r="4" spans="1:8" x14ac:dyDescent="0.25">
      <c r="B4" s="2" t="s">
        <v>11</v>
      </c>
      <c r="C4" s="3" t="s">
        <v>12</v>
      </c>
    </row>
    <row r="5" spans="1:8" x14ac:dyDescent="0.25">
      <c r="B5" s="2" t="s">
        <v>13</v>
      </c>
      <c r="C5" s="3" t="s">
        <v>14</v>
      </c>
    </row>
    <row r="6" spans="1:8" x14ac:dyDescent="0.25">
      <c r="B6" s="2" t="s">
        <v>15</v>
      </c>
      <c r="C6" s="3" t="s">
        <v>16</v>
      </c>
    </row>
    <row r="7" spans="1:8" x14ac:dyDescent="0.25"/>
    <row r="8" spans="1:8" x14ac:dyDescent="0.25">
      <c r="B8" s="1" t="s">
        <v>17</v>
      </c>
    </row>
    <row r="9" spans="1:8" x14ac:dyDescent="0.25">
      <c r="B9" s="2" t="s">
        <v>18</v>
      </c>
      <c r="C9" s="3" t="s">
        <v>19</v>
      </c>
    </row>
    <row r="10" spans="1:8" x14ac:dyDescent="0.25"/>
    <row r="11" spans="1:8" x14ac:dyDescent="0.25">
      <c r="B11" s="1" t="s">
        <v>20</v>
      </c>
    </row>
    <row r="12" spans="1:8" x14ac:dyDescent="0.25">
      <c r="B12" s="2" t="s">
        <v>21</v>
      </c>
      <c r="C12" s="3" t="s">
        <v>22</v>
      </c>
    </row>
    <row r="13" spans="1:8" x14ac:dyDescent="0.25">
      <c r="B13" s="2" t="s">
        <v>23</v>
      </c>
      <c r="C13" s="3" t="s">
        <v>24</v>
      </c>
    </row>
    <row r="14" spans="1:8" x14ac:dyDescent="0.25">
      <c r="B14" s="2" t="s">
        <v>25</v>
      </c>
      <c r="C14" s="3" t="s">
        <v>26</v>
      </c>
    </row>
    <row r="15" spans="1:8" x14ac:dyDescent="0.25">
      <c r="B15" s="2" t="s">
        <v>27</v>
      </c>
      <c r="C15" s="3" t="s">
        <v>28</v>
      </c>
    </row>
    <row r="16" spans="1:8" x14ac:dyDescent="0.25">
      <c r="B16" s="2" t="s">
        <v>29</v>
      </c>
      <c r="C16" s="3" t="s">
        <v>30</v>
      </c>
    </row>
    <row r="17" spans="2:3" x14ac:dyDescent="0.25">
      <c r="B17" s="2" t="s">
        <v>31</v>
      </c>
      <c r="C17" s="3" t="s">
        <v>32</v>
      </c>
    </row>
    <row r="18" spans="2:3" x14ac:dyDescent="0.25">
      <c r="B18" s="2" t="s">
        <v>33</v>
      </c>
      <c r="C18" s="3" t="s">
        <v>34</v>
      </c>
    </row>
    <row r="19" spans="2:3" x14ac:dyDescent="0.25">
      <c r="B19" s="2" t="s">
        <v>35</v>
      </c>
      <c r="C19" s="3" t="s">
        <v>36</v>
      </c>
    </row>
    <row r="20" spans="2:3" x14ac:dyDescent="0.25">
      <c r="B20" s="2" t="s">
        <v>120</v>
      </c>
      <c r="C20" s="3" t="s">
        <v>121</v>
      </c>
    </row>
    <row r="21" spans="2:3" x14ac:dyDescent="0.25">
      <c r="B21" s="2" t="s">
        <v>125</v>
      </c>
      <c r="C21" s="3" t="s">
        <v>128</v>
      </c>
    </row>
    <row r="22" spans="2:3" x14ac:dyDescent="0.25">
      <c r="B22" s="2" t="s">
        <v>37</v>
      </c>
      <c r="C22" s="3" t="s">
        <v>38</v>
      </c>
    </row>
    <row r="23" spans="2:3" x14ac:dyDescent="0.25">
      <c r="B23" s="2" t="s">
        <v>39</v>
      </c>
      <c r="C23" s="3" t="s">
        <v>40</v>
      </c>
    </row>
    <row r="24" spans="2:3" x14ac:dyDescent="0.25">
      <c r="B24" s="2" t="s">
        <v>41</v>
      </c>
      <c r="C24" s="3" t="s">
        <v>42</v>
      </c>
    </row>
    <row r="25" spans="2:3" x14ac:dyDescent="0.25">
      <c r="B25" s="2" t="s">
        <v>43</v>
      </c>
      <c r="C25" s="3" t="s">
        <v>44</v>
      </c>
    </row>
    <row r="26" spans="2:3" x14ac:dyDescent="0.25">
      <c r="B26" s="2" t="s">
        <v>45</v>
      </c>
      <c r="C26" s="3" t="s">
        <v>46</v>
      </c>
    </row>
    <row r="27" spans="2:3" x14ac:dyDescent="0.25">
      <c r="B27" s="2" t="s">
        <v>47</v>
      </c>
      <c r="C27" s="3" t="s">
        <v>48</v>
      </c>
    </row>
    <row r="28" spans="2:3" x14ac:dyDescent="0.25">
      <c r="B28" s="2" t="s">
        <v>126</v>
      </c>
      <c r="C28" s="3" t="s">
        <v>127</v>
      </c>
    </row>
    <row r="29" spans="2:3" x14ac:dyDescent="0.25">
      <c r="B29" s="2" t="s">
        <v>120</v>
      </c>
      <c r="C29" s="3" t="s">
        <v>121</v>
      </c>
    </row>
    <row r="30" spans="2:3" x14ac:dyDescent="0.25">
      <c r="B30" s="2" t="s">
        <v>118</v>
      </c>
      <c r="C30" s="3" t="s">
        <v>119</v>
      </c>
    </row>
    <row r="31" spans="2:3" x14ac:dyDescent="0.25">
      <c r="B31" s="2"/>
      <c r="C31" s="3"/>
    </row>
    <row r="32" spans="2:3" x14ac:dyDescent="0.25">
      <c r="B32" s="1" t="s">
        <v>49</v>
      </c>
    </row>
    <row r="33" spans="2:3" x14ac:dyDescent="0.25">
      <c r="B33" s="2" t="s">
        <v>50</v>
      </c>
      <c r="C33" s="3" t="s">
        <v>51</v>
      </c>
    </row>
    <row r="34" spans="2:3" x14ac:dyDescent="0.25">
      <c r="B34" s="2"/>
      <c r="C34" s="3"/>
    </row>
    <row r="35" spans="2:3" x14ac:dyDescent="0.25">
      <c r="B35" s="1" t="s">
        <v>117</v>
      </c>
      <c r="C35" s="3"/>
    </row>
    <row r="36" spans="2:3" x14ac:dyDescent="0.25"/>
    <row r="37" spans="2:3" x14ac:dyDescent="0.25"/>
    <row r="38" spans="2:3" x14ac:dyDescent="0.25"/>
    <row r="39" spans="2:3" x14ac:dyDescent="0.25"/>
    <row r="40" spans="2:3" x14ac:dyDescent="0.25"/>
  </sheetData>
  <hyperlinks>
    <hyperlink ref="C5" r:id="rId1" display="http://www.myonlinetraininghub.com/category/excel-charts" xr:uid="{16804540-43B0-4917-8C31-6BA49138DB63}"/>
    <hyperlink ref="C6" r:id="rId2" display="http://www.myonlinetraininghub.com/category/excel-dashboard" xr:uid="{D2239242-1590-4A95-B2DD-552C940FDFF2}"/>
    <hyperlink ref="C9" r:id="rId3" display="http://www.myonlinetraininghub.com/excel-webinars" xr:uid="{9459537E-7D61-4F76-9C30-07C1D71C701D}"/>
    <hyperlink ref="C33" r:id="rId4" xr:uid="{17B6DA40-AE3E-44DF-AA3A-6DB15618FD1C}"/>
    <hyperlink ref="C4" r:id="rId5" xr:uid="{BB2451AD-23AD-4B16-AB53-18C8C444CAEC}"/>
    <hyperlink ref="C19" r:id="rId6" xr:uid="{FED3065B-879C-479E-BEA0-8CC3D2A143D8}"/>
    <hyperlink ref="C18" r:id="rId7" xr:uid="{F9B894D1-DD24-42CF-BDDD-2C777E267B2D}"/>
    <hyperlink ref="C12" r:id="rId8" xr:uid="{70F5F3B1-C15B-4475-9F68-51F15FCB84EE}"/>
    <hyperlink ref="C13" r:id="rId9" xr:uid="{9CAB9626-83C1-4497-B1F9-17F524848655}"/>
    <hyperlink ref="C14" r:id="rId10" xr:uid="{FC949AA8-AEEF-4A7A-8C25-33EE66BF1FCA}"/>
    <hyperlink ref="C15" r:id="rId11" xr:uid="{B9A94296-D078-48E6-B20D-97DDA9281823}"/>
    <hyperlink ref="C16" r:id="rId12" xr:uid="{7282B8C6-AB09-4643-94B3-9EE00AC2EB27}"/>
    <hyperlink ref="C17" r:id="rId13" xr:uid="{0E6CC592-3AB6-458A-A860-1A76ACEF83B6}"/>
    <hyperlink ref="C22" r:id="rId14" xr:uid="{9326BAA7-CEAD-4360-AA3B-870AC500496C}"/>
    <hyperlink ref="C23" r:id="rId15" xr:uid="{1618935D-49FC-4C2A-8311-9D4E14954CF1}"/>
    <hyperlink ref="C24" r:id="rId16" xr:uid="{4FC80C28-AB31-411C-A5D7-60CA76313774}"/>
    <hyperlink ref="C25" r:id="rId17" xr:uid="{EE806D25-354A-410E-BF5C-D95047EF01C1}"/>
    <hyperlink ref="C26" r:id="rId18" xr:uid="{2F2C2AF6-7AC8-4550-A3DB-671E24434A71}"/>
    <hyperlink ref="C27" r:id="rId19" xr:uid="{75F5A0D9-DFC6-4367-8DD0-B9614D992790}"/>
    <hyperlink ref="C30" r:id="rId20" xr:uid="{46EF8656-E596-4506-8B3E-CA6DCD456BFC}"/>
  </hyperlinks>
  <pageMargins left="0.7" right="0.7" top="0.75" bottom="0.75" header="0.3" footer="0.3"/>
  <drawing r:id="rId2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22FF7-664A-4C43-BE6C-16E30126D360}">
  <dimension ref="A1:L701"/>
  <sheetViews>
    <sheetView workbookViewId="0">
      <selection activeCell="M6" sqref="M6"/>
    </sheetView>
  </sheetViews>
  <sheetFormatPr defaultRowHeight="15" x14ac:dyDescent="0.25"/>
  <cols>
    <col min="1" max="1" width="10.7109375" bestFit="1" customWidth="1"/>
    <col min="2" max="2" width="16.5703125" bestFit="1" customWidth="1"/>
    <col min="3" max="3" width="16.28515625" bestFit="1" customWidth="1"/>
    <col min="4" max="4" width="10.28515625" bestFit="1" customWidth="1"/>
    <col min="5" max="5" width="11.5703125" bestFit="1" customWidth="1"/>
    <col min="6" max="6" width="17.42578125" bestFit="1" customWidth="1"/>
    <col min="7" max="7" width="12.28515625" bestFit="1" customWidth="1"/>
    <col min="8" max="8" width="13.28515625" bestFit="1" customWidth="1"/>
    <col min="9" max="10" width="11.5703125" bestFit="1" customWidth="1"/>
    <col min="14" max="14" width="14.5703125" bestFit="1" customWidth="1"/>
  </cols>
  <sheetData>
    <row r="1" spans="1:12" x14ac:dyDescent="0.25">
      <c r="A1" s="10" t="s">
        <v>60</v>
      </c>
      <c r="B1" s="9" t="s">
        <v>111</v>
      </c>
      <c r="C1" t="s">
        <v>52</v>
      </c>
      <c r="D1" t="s">
        <v>53</v>
      </c>
      <c r="E1" s="8" t="s">
        <v>54</v>
      </c>
      <c r="F1" s="8" t="s">
        <v>55</v>
      </c>
      <c r="G1" t="s">
        <v>56</v>
      </c>
      <c r="H1" s="9" t="s">
        <v>57</v>
      </c>
      <c r="I1" s="9" t="s">
        <v>58</v>
      </c>
      <c r="J1" s="9" t="s">
        <v>59</v>
      </c>
      <c r="L1" s="12"/>
    </row>
    <row r="2" spans="1:12" x14ac:dyDescent="0.25">
      <c r="A2" s="10">
        <v>45536</v>
      </c>
      <c r="B2" s="9" t="s">
        <v>116</v>
      </c>
      <c r="C2" t="s">
        <v>61</v>
      </c>
      <c r="D2" t="s">
        <v>129</v>
      </c>
      <c r="E2" s="8" t="s">
        <v>73</v>
      </c>
      <c r="F2" s="8" t="s">
        <v>79</v>
      </c>
      <c r="G2">
        <v>380</v>
      </c>
      <c r="H2" s="11">
        <v>2367.4</v>
      </c>
      <c r="I2" s="11">
        <v>1900</v>
      </c>
      <c r="J2" s="11">
        <v>467.40000000000009</v>
      </c>
    </row>
    <row r="3" spans="1:12" x14ac:dyDescent="0.25">
      <c r="A3" s="10">
        <v>45536</v>
      </c>
      <c r="B3" s="9" t="s">
        <v>114</v>
      </c>
      <c r="C3" t="s">
        <v>61</v>
      </c>
      <c r="D3" t="s">
        <v>67</v>
      </c>
      <c r="E3" s="8" t="s">
        <v>73</v>
      </c>
      <c r="F3" s="8" t="s">
        <v>78</v>
      </c>
      <c r="G3">
        <v>1031</v>
      </c>
      <c r="H3" s="11">
        <v>6711.81</v>
      </c>
      <c r="I3" s="11">
        <v>5155</v>
      </c>
      <c r="J3" s="11">
        <v>1556.8100000000004</v>
      </c>
      <c r="L3" s="12"/>
    </row>
    <row r="4" spans="1:12" x14ac:dyDescent="0.25">
      <c r="A4" s="10">
        <v>45536</v>
      </c>
      <c r="B4" s="9" t="s">
        <v>113</v>
      </c>
      <c r="C4" t="s">
        <v>61</v>
      </c>
      <c r="D4" t="s">
        <v>65</v>
      </c>
      <c r="E4" s="8" t="s">
        <v>63</v>
      </c>
      <c r="F4" s="8" t="s">
        <v>79</v>
      </c>
      <c r="G4">
        <v>442</v>
      </c>
      <c r="H4" s="11">
        <v>7690.8</v>
      </c>
      <c r="I4" s="11">
        <v>4420</v>
      </c>
      <c r="J4" s="11">
        <v>3270.8</v>
      </c>
    </row>
    <row r="5" spans="1:12" x14ac:dyDescent="0.25">
      <c r="A5" s="10">
        <v>45536</v>
      </c>
      <c r="B5" s="9" t="s">
        <v>114</v>
      </c>
      <c r="C5" t="s">
        <v>66</v>
      </c>
      <c r="D5" t="s">
        <v>67</v>
      </c>
      <c r="E5" s="8" t="s">
        <v>73</v>
      </c>
      <c r="F5" s="8" t="s">
        <v>64</v>
      </c>
      <c r="G5">
        <v>549</v>
      </c>
      <c r="H5" s="11">
        <v>8235</v>
      </c>
      <c r="I5" s="11">
        <v>5490</v>
      </c>
      <c r="J5" s="11">
        <v>2745</v>
      </c>
    </row>
    <row r="6" spans="1:12" x14ac:dyDescent="0.25">
      <c r="A6" s="10">
        <v>45536</v>
      </c>
      <c r="B6" s="9" t="s">
        <v>113</v>
      </c>
      <c r="C6" t="s">
        <v>66</v>
      </c>
      <c r="D6" t="s">
        <v>65</v>
      </c>
      <c r="E6" s="8" t="s">
        <v>74</v>
      </c>
      <c r="F6" s="8" t="s">
        <v>79</v>
      </c>
      <c r="G6">
        <v>660</v>
      </c>
      <c r="H6" s="11">
        <v>8613</v>
      </c>
      <c r="I6" s="11">
        <v>6600</v>
      </c>
      <c r="J6" s="11">
        <v>2013</v>
      </c>
    </row>
    <row r="7" spans="1:12" x14ac:dyDescent="0.25">
      <c r="A7" s="10">
        <v>45536</v>
      </c>
      <c r="B7" s="9" t="s">
        <v>115</v>
      </c>
      <c r="C7" t="s">
        <v>66</v>
      </c>
      <c r="D7" t="s">
        <v>68</v>
      </c>
      <c r="E7" s="8" t="s">
        <v>74</v>
      </c>
      <c r="F7" s="8" t="s">
        <v>79</v>
      </c>
      <c r="G7">
        <v>655</v>
      </c>
      <c r="H7" s="11">
        <v>8744.25</v>
      </c>
      <c r="I7" s="11">
        <v>6550</v>
      </c>
      <c r="J7" s="11">
        <v>2194.25</v>
      </c>
    </row>
    <row r="8" spans="1:12" x14ac:dyDescent="0.25">
      <c r="A8" s="10">
        <v>45536</v>
      </c>
      <c r="B8" s="9" t="s">
        <v>115</v>
      </c>
      <c r="C8" t="s">
        <v>70</v>
      </c>
      <c r="D8" t="s">
        <v>68</v>
      </c>
      <c r="E8" s="8" t="s">
        <v>75</v>
      </c>
      <c r="F8" s="8" t="s">
        <v>79</v>
      </c>
      <c r="G8">
        <v>1005</v>
      </c>
      <c r="H8" s="11">
        <v>10733.4</v>
      </c>
      <c r="I8" s="11">
        <v>3015</v>
      </c>
      <c r="J8" s="11">
        <v>7718.4</v>
      </c>
    </row>
    <row r="9" spans="1:12" x14ac:dyDescent="0.25">
      <c r="A9" s="10">
        <v>45536</v>
      </c>
      <c r="B9" s="9" t="s">
        <v>115</v>
      </c>
      <c r="C9" t="s">
        <v>61</v>
      </c>
      <c r="D9" t="s">
        <v>68</v>
      </c>
      <c r="E9" s="8" t="s">
        <v>73</v>
      </c>
      <c r="F9" s="8" t="s">
        <v>77</v>
      </c>
      <c r="G9">
        <v>1760</v>
      </c>
      <c r="H9" s="11">
        <v>11950.4</v>
      </c>
      <c r="I9" s="11">
        <v>8800</v>
      </c>
      <c r="J9" s="11">
        <v>3150.3999999999996</v>
      </c>
    </row>
    <row r="10" spans="1:12" x14ac:dyDescent="0.25">
      <c r="A10" s="10">
        <v>45536</v>
      </c>
      <c r="B10" s="9" t="s">
        <v>116</v>
      </c>
      <c r="C10" t="s">
        <v>61</v>
      </c>
      <c r="D10" t="s">
        <v>129</v>
      </c>
      <c r="E10" s="8" t="s">
        <v>74</v>
      </c>
      <c r="F10" s="8" t="s">
        <v>77</v>
      </c>
      <c r="G10">
        <v>736</v>
      </c>
      <c r="H10" s="11">
        <v>14131.2</v>
      </c>
      <c r="I10" s="11">
        <v>7360</v>
      </c>
      <c r="J10" s="11">
        <v>6771.2000000000007</v>
      </c>
    </row>
    <row r="11" spans="1:12" x14ac:dyDescent="0.25">
      <c r="A11" s="10">
        <v>45536</v>
      </c>
      <c r="B11" s="9" t="s">
        <v>113</v>
      </c>
      <c r="C11" t="s">
        <v>61</v>
      </c>
      <c r="D11" t="s">
        <v>65</v>
      </c>
      <c r="E11" s="8" t="s">
        <v>73</v>
      </c>
      <c r="F11" s="8" t="s">
        <v>78</v>
      </c>
      <c r="G11">
        <v>2409</v>
      </c>
      <c r="H11" s="11">
        <v>15513.96</v>
      </c>
      <c r="I11" s="11">
        <v>12045</v>
      </c>
      <c r="J11" s="11">
        <v>3468.9599999999991</v>
      </c>
    </row>
    <row r="12" spans="1:12" x14ac:dyDescent="0.25">
      <c r="A12" s="10">
        <v>45536</v>
      </c>
      <c r="B12" s="9" t="s">
        <v>112</v>
      </c>
      <c r="C12" t="s">
        <v>61</v>
      </c>
      <c r="D12" t="s">
        <v>62</v>
      </c>
      <c r="E12" s="8" t="s">
        <v>73</v>
      </c>
      <c r="F12" s="8" t="s">
        <v>78</v>
      </c>
      <c r="G12">
        <v>2349</v>
      </c>
      <c r="H12" s="11">
        <v>15620.85</v>
      </c>
      <c r="I12" s="11">
        <v>11745</v>
      </c>
      <c r="J12" s="11">
        <v>3875.8500000000004</v>
      </c>
    </row>
    <row r="13" spans="1:12" x14ac:dyDescent="0.25">
      <c r="A13" s="10">
        <v>45536</v>
      </c>
      <c r="B13" s="9" t="s">
        <v>116</v>
      </c>
      <c r="C13" t="s">
        <v>70</v>
      </c>
      <c r="D13" t="s">
        <v>129</v>
      </c>
      <c r="E13" s="8" t="s">
        <v>76</v>
      </c>
      <c r="F13" s="8" t="s">
        <v>77</v>
      </c>
      <c r="G13">
        <v>1989</v>
      </c>
      <c r="H13" s="11">
        <v>23629.32</v>
      </c>
      <c r="I13" s="11">
        <v>5967</v>
      </c>
      <c r="J13" s="11">
        <v>17662.32</v>
      </c>
    </row>
    <row r="14" spans="1:12" x14ac:dyDescent="0.25">
      <c r="A14" s="10">
        <v>45536</v>
      </c>
      <c r="B14" s="9" t="s">
        <v>114</v>
      </c>
      <c r="C14" t="s">
        <v>70</v>
      </c>
      <c r="D14" t="s">
        <v>67</v>
      </c>
      <c r="E14" s="8" t="s">
        <v>75</v>
      </c>
      <c r="F14" s="8" t="s">
        <v>78</v>
      </c>
      <c r="G14">
        <v>2234</v>
      </c>
      <c r="H14" s="11">
        <v>24395.279999999999</v>
      </c>
      <c r="I14" s="11">
        <v>6702</v>
      </c>
      <c r="J14" s="11">
        <v>17693.28</v>
      </c>
    </row>
    <row r="15" spans="1:12" x14ac:dyDescent="0.25">
      <c r="A15" s="10">
        <v>45536</v>
      </c>
      <c r="B15" s="9" t="s">
        <v>113</v>
      </c>
      <c r="C15" t="s">
        <v>70</v>
      </c>
      <c r="D15" t="s">
        <v>65</v>
      </c>
      <c r="E15" s="8" t="s">
        <v>75</v>
      </c>
      <c r="F15" s="8" t="s">
        <v>78</v>
      </c>
      <c r="G15">
        <v>2215</v>
      </c>
      <c r="H15" s="11">
        <v>24719.4</v>
      </c>
      <c r="I15" s="11">
        <v>6645</v>
      </c>
      <c r="J15" s="11">
        <v>18074.400000000001</v>
      </c>
    </row>
    <row r="16" spans="1:12" x14ac:dyDescent="0.25">
      <c r="A16" s="10">
        <v>45536</v>
      </c>
      <c r="B16" s="9" t="s">
        <v>112</v>
      </c>
      <c r="C16" t="s">
        <v>70</v>
      </c>
      <c r="D16" t="s">
        <v>62</v>
      </c>
      <c r="E16" s="8" t="s">
        <v>76</v>
      </c>
      <c r="F16" s="8" t="s">
        <v>79</v>
      </c>
      <c r="G16">
        <v>2761</v>
      </c>
      <c r="H16" s="11">
        <v>29156.16</v>
      </c>
      <c r="I16" s="11">
        <v>8283</v>
      </c>
      <c r="J16" s="11">
        <v>20873.16</v>
      </c>
    </row>
    <row r="17" spans="1:10" x14ac:dyDescent="0.25">
      <c r="A17" s="10">
        <v>45536</v>
      </c>
      <c r="B17" s="9" t="s">
        <v>112</v>
      </c>
      <c r="C17" t="s">
        <v>66</v>
      </c>
      <c r="D17" t="s">
        <v>62</v>
      </c>
      <c r="E17" s="8" t="s">
        <v>73</v>
      </c>
      <c r="F17" s="8" t="s">
        <v>79</v>
      </c>
      <c r="G17">
        <v>2470</v>
      </c>
      <c r="H17" s="11">
        <v>31863</v>
      </c>
      <c r="I17" s="11">
        <v>24700</v>
      </c>
      <c r="J17" s="11">
        <v>7163</v>
      </c>
    </row>
    <row r="18" spans="1:10" x14ac:dyDescent="0.25">
      <c r="A18" s="10">
        <v>45536</v>
      </c>
      <c r="B18" s="9" t="s">
        <v>115</v>
      </c>
      <c r="C18" t="s">
        <v>61</v>
      </c>
      <c r="D18" t="s">
        <v>68</v>
      </c>
      <c r="E18" s="8" t="s">
        <v>63</v>
      </c>
      <c r="F18" s="8" t="s">
        <v>78</v>
      </c>
      <c r="G18">
        <v>1834</v>
      </c>
      <c r="H18" s="11">
        <v>34112.400000000001</v>
      </c>
      <c r="I18" s="11">
        <v>18340</v>
      </c>
      <c r="J18" s="11">
        <v>15772.400000000001</v>
      </c>
    </row>
    <row r="19" spans="1:10" x14ac:dyDescent="0.25">
      <c r="A19" s="10">
        <v>45536</v>
      </c>
      <c r="B19" s="9" t="s">
        <v>116</v>
      </c>
      <c r="C19" t="s">
        <v>71</v>
      </c>
      <c r="D19" t="s">
        <v>129</v>
      </c>
      <c r="E19" s="8" t="s">
        <v>63</v>
      </c>
      <c r="F19" s="8" t="s">
        <v>77</v>
      </c>
      <c r="G19">
        <v>330</v>
      </c>
      <c r="H19" s="11">
        <v>40837.5</v>
      </c>
      <c r="I19" s="11">
        <v>39600</v>
      </c>
      <c r="J19" s="11">
        <v>1237.5</v>
      </c>
    </row>
    <row r="20" spans="1:10" x14ac:dyDescent="0.25">
      <c r="A20" s="10">
        <v>45536</v>
      </c>
      <c r="B20" s="9" t="s">
        <v>116</v>
      </c>
      <c r="C20" t="s">
        <v>66</v>
      </c>
      <c r="D20" t="s">
        <v>129</v>
      </c>
      <c r="E20" s="8" t="s">
        <v>73</v>
      </c>
      <c r="F20" s="8" t="s">
        <v>78</v>
      </c>
      <c r="G20">
        <v>2931</v>
      </c>
      <c r="H20" s="11">
        <v>40887.449999999997</v>
      </c>
      <c r="I20" s="11">
        <v>29310</v>
      </c>
      <c r="J20" s="11">
        <v>11577.449999999997</v>
      </c>
    </row>
    <row r="21" spans="1:10" x14ac:dyDescent="0.25">
      <c r="A21" s="10">
        <v>45536</v>
      </c>
      <c r="B21" s="9" t="s">
        <v>114</v>
      </c>
      <c r="C21" t="s">
        <v>61</v>
      </c>
      <c r="D21" t="s">
        <v>67</v>
      </c>
      <c r="E21" s="8" t="s">
        <v>74</v>
      </c>
      <c r="F21" s="8" t="s">
        <v>79</v>
      </c>
      <c r="G21">
        <v>2805</v>
      </c>
      <c r="H21" s="11">
        <v>49929</v>
      </c>
      <c r="I21" s="11">
        <v>28050</v>
      </c>
      <c r="J21" s="11">
        <v>21879</v>
      </c>
    </row>
    <row r="22" spans="1:10" x14ac:dyDescent="0.25">
      <c r="A22" s="10">
        <v>45536</v>
      </c>
      <c r="B22" s="9" t="s">
        <v>112</v>
      </c>
      <c r="C22" t="s">
        <v>61</v>
      </c>
      <c r="D22" t="s">
        <v>62</v>
      </c>
      <c r="E22" s="8" t="s">
        <v>74</v>
      </c>
      <c r="F22" s="8" t="s">
        <v>77</v>
      </c>
      <c r="G22">
        <v>2646</v>
      </c>
      <c r="H22" s="11">
        <v>50803.199999999997</v>
      </c>
      <c r="I22" s="11">
        <v>26460</v>
      </c>
      <c r="J22" s="11">
        <v>24343.199999999997</v>
      </c>
    </row>
    <row r="23" spans="1:10" x14ac:dyDescent="0.25">
      <c r="A23" s="10">
        <v>45536</v>
      </c>
      <c r="B23" s="9" t="s">
        <v>114</v>
      </c>
      <c r="C23" t="s">
        <v>72</v>
      </c>
      <c r="D23" t="s">
        <v>67</v>
      </c>
      <c r="E23" s="8" t="s">
        <v>69</v>
      </c>
      <c r="F23" s="8" t="s">
        <v>78</v>
      </c>
      <c r="G23">
        <v>322</v>
      </c>
      <c r="H23" s="11">
        <v>87906</v>
      </c>
      <c r="I23" s="11">
        <v>80500</v>
      </c>
      <c r="J23" s="11">
        <v>7406</v>
      </c>
    </row>
    <row r="24" spans="1:10" x14ac:dyDescent="0.25">
      <c r="A24" s="10">
        <v>45536</v>
      </c>
      <c r="B24" s="9" t="s">
        <v>115</v>
      </c>
      <c r="C24" t="s">
        <v>71</v>
      </c>
      <c r="D24" t="s">
        <v>68</v>
      </c>
      <c r="E24" s="8" t="s">
        <v>76</v>
      </c>
      <c r="F24" s="8" t="s">
        <v>79</v>
      </c>
      <c r="G24">
        <v>947</v>
      </c>
      <c r="H24" s="11">
        <v>105353.75</v>
      </c>
      <c r="I24" s="11">
        <v>113640</v>
      </c>
      <c r="J24" s="11">
        <v>-8286.25</v>
      </c>
    </row>
    <row r="25" spans="1:10" x14ac:dyDescent="0.25">
      <c r="A25" s="10">
        <v>45536</v>
      </c>
      <c r="B25" s="9" t="s">
        <v>114</v>
      </c>
      <c r="C25" t="s">
        <v>71</v>
      </c>
      <c r="D25" t="s">
        <v>67</v>
      </c>
      <c r="E25" s="8" t="s">
        <v>63</v>
      </c>
      <c r="F25" s="8" t="s">
        <v>79</v>
      </c>
      <c r="G25">
        <v>1023</v>
      </c>
      <c r="H25" s="11">
        <v>109972.5</v>
      </c>
      <c r="I25" s="11">
        <v>122760</v>
      </c>
      <c r="J25" s="11">
        <v>-12787.5</v>
      </c>
    </row>
    <row r="26" spans="1:10" x14ac:dyDescent="0.25">
      <c r="A26" s="10">
        <v>45536</v>
      </c>
      <c r="B26" s="9" t="s">
        <v>113</v>
      </c>
      <c r="C26" t="s">
        <v>71</v>
      </c>
      <c r="D26" t="s">
        <v>65</v>
      </c>
      <c r="E26" s="8" t="s">
        <v>76</v>
      </c>
      <c r="F26" s="8" t="s">
        <v>78</v>
      </c>
      <c r="G26">
        <v>994</v>
      </c>
      <c r="H26" s="11">
        <v>115552.5</v>
      </c>
      <c r="I26" s="11">
        <v>119280</v>
      </c>
      <c r="J26" s="11">
        <v>-3727.5</v>
      </c>
    </row>
    <row r="27" spans="1:10" x14ac:dyDescent="0.25">
      <c r="A27" s="10">
        <v>45536</v>
      </c>
      <c r="B27" s="9" t="s">
        <v>116</v>
      </c>
      <c r="C27" t="s">
        <v>61</v>
      </c>
      <c r="D27" t="s">
        <v>129</v>
      </c>
      <c r="E27" s="8" t="s">
        <v>75</v>
      </c>
      <c r="F27" s="8" t="s">
        <v>77</v>
      </c>
      <c r="G27">
        <v>349</v>
      </c>
      <c r="H27" s="11">
        <v>117264</v>
      </c>
      <c r="I27" s="11">
        <v>90740</v>
      </c>
      <c r="J27" s="11">
        <v>26524</v>
      </c>
    </row>
    <row r="28" spans="1:10" x14ac:dyDescent="0.25">
      <c r="A28" s="10">
        <v>45536</v>
      </c>
      <c r="B28" s="9" t="s">
        <v>112</v>
      </c>
      <c r="C28" t="s">
        <v>61</v>
      </c>
      <c r="D28" t="s">
        <v>62</v>
      </c>
      <c r="E28" s="8" t="s">
        <v>75</v>
      </c>
      <c r="F28" s="8" t="s">
        <v>79</v>
      </c>
      <c r="G28">
        <v>623</v>
      </c>
      <c r="H28" s="11">
        <v>191884</v>
      </c>
      <c r="I28" s="11">
        <v>161980</v>
      </c>
      <c r="J28" s="11">
        <v>29904</v>
      </c>
    </row>
    <row r="29" spans="1:10" x14ac:dyDescent="0.25">
      <c r="A29" s="10">
        <v>45536</v>
      </c>
      <c r="B29" s="9" t="s">
        <v>115</v>
      </c>
      <c r="C29" t="s">
        <v>72</v>
      </c>
      <c r="D29" t="s">
        <v>68</v>
      </c>
      <c r="E29" s="8" t="s">
        <v>73</v>
      </c>
      <c r="F29" s="8" t="s">
        <v>64</v>
      </c>
      <c r="G29">
        <v>788</v>
      </c>
      <c r="H29" s="11">
        <v>236400</v>
      </c>
      <c r="I29" s="11">
        <v>197000</v>
      </c>
      <c r="J29" s="11">
        <v>39400</v>
      </c>
    </row>
    <row r="30" spans="1:10" x14ac:dyDescent="0.25">
      <c r="A30" s="10">
        <v>45536</v>
      </c>
      <c r="B30" s="9" t="s">
        <v>115</v>
      </c>
      <c r="C30" t="s">
        <v>61</v>
      </c>
      <c r="D30" t="s">
        <v>68</v>
      </c>
      <c r="E30" s="8" t="s">
        <v>69</v>
      </c>
      <c r="F30" s="8" t="s">
        <v>78</v>
      </c>
      <c r="G30">
        <v>720</v>
      </c>
      <c r="H30" s="11">
        <v>239400</v>
      </c>
      <c r="I30" s="11">
        <v>187200</v>
      </c>
      <c r="J30" s="11">
        <v>52200</v>
      </c>
    </row>
    <row r="31" spans="1:10" x14ac:dyDescent="0.25">
      <c r="A31" s="10">
        <v>45536</v>
      </c>
      <c r="B31" s="9" t="s">
        <v>112</v>
      </c>
      <c r="C31" t="s">
        <v>71</v>
      </c>
      <c r="D31" t="s">
        <v>62</v>
      </c>
      <c r="E31" s="8" t="s">
        <v>63</v>
      </c>
      <c r="F31" s="8" t="s">
        <v>79</v>
      </c>
      <c r="G31">
        <v>2416</v>
      </c>
      <c r="H31" s="11">
        <v>265760</v>
      </c>
      <c r="I31" s="11">
        <v>289920</v>
      </c>
      <c r="J31" s="11">
        <v>-24160</v>
      </c>
    </row>
    <row r="32" spans="1:10" x14ac:dyDescent="0.25">
      <c r="A32" s="10">
        <v>45536</v>
      </c>
      <c r="B32" s="9" t="s">
        <v>113</v>
      </c>
      <c r="C32" t="s">
        <v>72</v>
      </c>
      <c r="D32" t="s">
        <v>65</v>
      </c>
      <c r="E32" s="8" t="s">
        <v>73</v>
      </c>
      <c r="F32" s="8" t="s">
        <v>78</v>
      </c>
      <c r="G32">
        <v>1123</v>
      </c>
      <c r="H32" s="11">
        <v>313317</v>
      </c>
      <c r="I32" s="11">
        <v>280750</v>
      </c>
      <c r="J32" s="11">
        <v>32567</v>
      </c>
    </row>
    <row r="33" spans="1:10" x14ac:dyDescent="0.25">
      <c r="A33" s="10">
        <v>45536</v>
      </c>
      <c r="B33" s="9" t="s">
        <v>112</v>
      </c>
      <c r="C33" t="s">
        <v>72</v>
      </c>
      <c r="D33" t="s">
        <v>62</v>
      </c>
      <c r="E33" s="8" t="s">
        <v>69</v>
      </c>
      <c r="F33" s="8" t="s">
        <v>78</v>
      </c>
      <c r="G33">
        <v>1283</v>
      </c>
      <c r="H33" s="11">
        <v>354108</v>
      </c>
      <c r="I33" s="11">
        <v>320750</v>
      </c>
      <c r="J33" s="11">
        <v>33358</v>
      </c>
    </row>
    <row r="34" spans="1:10" x14ac:dyDescent="0.25">
      <c r="A34" s="10">
        <v>45536</v>
      </c>
      <c r="B34" s="9" t="s">
        <v>114</v>
      </c>
      <c r="C34" t="s">
        <v>61</v>
      </c>
      <c r="D34" t="s">
        <v>67</v>
      </c>
      <c r="E34" s="8" t="s">
        <v>75</v>
      </c>
      <c r="F34" s="8" t="s">
        <v>64</v>
      </c>
      <c r="G34">
        <v>1527</v>
      </c>
      <c r="H34" s="11">
        <v>534450</v>
      </c>
      <c r="I34" s="11">
        <v>397020</v>
      </c>
      <c r="J34" s="11">
        <v>137430</v>
      </c>
    </row>
    <row r="35" spans="1:10" x14ac:dyDescent="0.25">
      <c r="A35" s="10">
        <v>45536</v>
      </c>
      <c r="B35" s="9" t="s">
        <v>113</v>
      </c>
      <c r="C35" t="s">
        <v>61</v>
      </c>
      <c r="D35" t="s">
        <v>65</v>
      </c>
      <c r="E35" s="8" t="s">
        <v>69</v>
      </c>
      <c r="F35" s="8" t="s">
        <v>77</v>
      </c>
      <c r="G35">
        <v>1797</v>
      </c>
      <c r="H35" s="11">
        <v>610081.5</v>
      </c>
      <c r="I35" s="11">
        <v>467220</v>
      </c>
      <c r="J35" s="11">
        <v>142861.5</v>
      </c>
    </row>
    <row r="36" spans="1:10" x14ac:dyDescent="0.25">
      <c r="A36" s="10">
        <v>45536</v>
      </c>
      <c r="B36" s="9" t="s">
        <v>116</v>
      </c>
      <c r="C36" t="s">
        <v>72</v>
      </c>
      <c r="D36" t="s">
        <v>129</v>
      </c>
      <c r="E36" s="8" t="s">
        <v>69</v>
      </c>
      <c r="F36" s="8" t="s">
        <v>77</v>
      </c>
      <c r="G36">
        <v>2498</v>
      </c>
      <c r="H36" s="11">
        <v>741906</v>
      </c>
      <c r="I36" s="11">
        <v>624500</v>
      </c>
      <c r="J36" s="11">
        <v>117406</v>
      </c>
    </row>
    <row r="37" spans="1:10" x14ac:dyDescent="0.25">
      <c r="A37" s="10">
        <v>45566</v>
      </c>
      <c r="B37" s="9" t="s">
        <v>115</v>
      </c>
      <c r="C37" t="s">
        <v>70</v>
      </c>
      <c r="D37" t="s">
        <v>68</v>
      </c>
      <c r="E37" s="8" t="s">
        <v>63</v>
      </c>
      <c r="F37" s="8" t="s">
        <v>78</v>
      </c>
      <c r="G37">
        <v>367</v>
      </c>
      <c r="H37" s="11">
        <v>4007.64</v>
      </c>
      <c r="I37" s="11">
        <v>1101</v>
      </c>
      <c r="J37" s="11">
        <v>2906.64</v>
      </c>
    </row>
    <row r="38" spans="1:10" x14ac:dyDescent="0.25">
      <c r="A38" s="10">
        <v>45566</v>
      </c>
      <c r="B38" s="9" t="s">
        <v>115</v>
      </c>
      <c r="C38" t="s">
        <v>70</v>
      </c>
      <c r="D38" t="s">
        <v>68</v>
      </c>
      <c r="E38" s="8" t="s">
        <v>73</v>
      </c>
      <c r="F38" s="8" t="s">
        <v>78</v>
      </c>
      <c r="G38">
        <v>367</v>
      </c>
      <c r="H38" s="11">
        <v>4007.64</v>
      </c>
      <c r="I38" s="11">
        <v>1101</v>
      </c>
      <c r="J38" s="11">
        <v>2906.64</v>
      </c>
    </row>
    <row r="39" spans="1:10" x14ac:dyDescent="0.25">
      <c r="A39" s="10">
        <v>45566</v>
      </c>
      <c r="B39" s="9" t="s">
        <v>116</v>
      </c>
      <c r="C39" t="s">
        <v>70</v>
      </c>
      <c r="D39" t="s">
        <v>129</v>
      </c>
      <c r="E39" s="8" t="s">
        <v>63</v>
      </c>
      <c r="F39" s="8" t="s">
        <v>79</v>
      </c>
      <c r="G39">
        <v>386</v>
      </c>
      <c r="H39" s="11">
        <v>4168.8</v>
      </c>
      <c r="I39" s="11">
        <v>1158</v>
      </c>
      <c r="J39" s="11">
        <v>3010.8</v>
      </c>
    </row>
    <row r="40" spans="1:10" x14ac:dyDescent="0.25">
      <c r="A40" s="10">
        <v>45566</v>
      </c>
      <c r="B40" s="9" t="s">
        <v>116</v>
      </c>
      <c r="C40" t="s">
        <v>70</v>
      </c>
      <c r="D40" t="s">
        <v>129</v>
      </c>
      <c r="E40" s="8" t="s">
        <v>73</v>
      </c>
      <c r="F40" s="8" t="s">
        <v>79</v>
      </c>
      <c r="G40">
        <v>386</v>
      </c>
      <c r="H40" s="11">
        <v>4168.8</v>
      </c>
      <c r="I40" s="11">
        <v>1158</v>
      </c>
      <c r="J40" s="11">
        <v>3010.8</v>
      </c>
    </row>
    <row r="41" spans="1:10" x14ac:dyDescent="0.25">
      <c r="A41" s="10">
        <v>45566</v>
      </c>
      <c r="B41" s="9" t="s">
        <v>116</v>
      </c>
      <c r="C41" t="s">
        <v>61</v>
      </c>
      <c r="D41" t="s">
        <v>129</v>
      </c>
      <c r="E41" s="8" t="s">
        <v>73</v>
      </c>
      <c r="F41" s="8" t="s">
        <v>79</v>
      </c>
      <c r="G41">
        <v>267</v>
      </c>
      <c r="H41" s="11">
        <v>4539</v>
      </c>
      <c r="I41" s="11">
        <v>2670</v>
      </c>
      <c r="J41" s="11">
        <v>1869</v>
      </c>
    </row>
    <row r="42" spans="1:10" x14ac:dyDescent="0.25">
      <c r="A42" s="10">
        <v>45566</v>
      </c>
      <c r="B42" s="9" t="s">
        <v>116</v>
      </c>
      <c r="C42" t="s">
        <v>61</v>
      </c>
      <c r="D42" t="s">
        <v>129</v>
      </c>
      <c r="E42" s="8" t="s">
        <v>75</v>
      </c>
      <c r="F42" s="8" t="s">
        <v>79</v>
      </c>
      <c r="G42">
        <v>267</v>
      </c>
      <c r="H42" s="11">
        <v>4539</v>
      </c>
      <c r="I42" s="11">
        <v>2670</v>
      </c>
      <c r="J42" s="11">
        <v>1869</v>
      </c>
    </row>
    <row r="43" spans="1:10" x14ac:dyDescent="0.25">
      <c r="A43" s="10">
        <v>45566</v>
      </c>
      <c r="B43" s="9" t="s">
        <v>113</v>
      </c>
      <c r="C43" t="s">
        <v>61</v>
      </c>
      <c r="D43" t="s">
        <v>65</v>
      </c>
      <c r="E43" s="8" t="s">
        <v>69</v>
      </c>
      <c r="F43" s="8" t="s">
        <v>78</v>
      </c>
      <c r="G43">
        <v>1159</v>
      </c>
      <c r="H43" s="11">
        <v>7707.35</v>
      </c>
      <c r="I43" s="11">
        <v>5795</v>
      </c>
      <c r="J43" s="11">
        <v>1912.3500000000004</v>
      </c>
    </row>
    <row r="44" spans="1:10" x14ac:dyDescent="0.25">
      <c r="A44" s="10">
        <v>45566</v>
      </c>
      <c r="B44" s="9" t="s">
        <v>113</v>
      </c>
      <c r="C44" t="s">
        <v>61</v>
      </c>
      <c r="D44" t="s">
        <v>65</v>
      </c>
      <c r="E44" s="8" t="s">
        <v>76</v>
      </c>
      <c r="F44" s="8" t="s">
        <v>78</v>
      </c>
      <c r="G44">
        <v>1159</v>
      </c>
      <c r="H44" s="11">
        <v>7707.35</v>
      </c>
      <c r="I44" s="11">
        <v>5795</v>
      </c>
      <c r="J44" s="11">
        <v>1912.3500000000004</v>
      </c>
    </row>
    <row r="45" spans="1:10" x14ac:dyDescent="0.25">
      <c r="A45" s="10">
        <v>45566</v>
      </c>
      <c r="B45" s="9" t="s">
        <v>113</v>
      </c>
      <c r="C45" t="s">
        <v>70</v>
      </c>
      <c r="D45" t="s">
        <v>65</v>
      </c>
      <c r="E45" s="8" t="s">
        <v>63</v>
      </c>
      <c r="F45" s="8" t="s">
        <v>77</v>
      </c>
      <c r="G45">
        <v>766</v>
      </c>
      <c r="H45" s="11">
        <v>9100.08</v>
      </c>
      <c r="I45" s="11">
        <v>2298</v>
      </c>
      <c r="J45" s="11">
        <v>6802.08</v>
      </c>
    </row>
    <row r="46" spans="1:10" x14ac:dyDescent="0.25">
      <c r="A46" s="10">
        <v>45566</v>
      </c>
      <c r="B46" s="9" t="s">
        <v>113</v>
      </c>
      <c r="C46" t="s">
        <v>70</v>
      </c>
      <c r="D46" t="s">
        <v>65</v>
      </c>
      <c r="E46" s="8" t="s">
        <v>73</v>
      </c>
      <c r="F46" s="8" t="s">
        <v>77</v>
      </c>
      <c r="G46">
        <v>766</v>
      </c>
      <c r="H46" s="11">
        <v>9100.08</v>
      </c>
      <c r="I46" s="11">
        <v>2298</v>
      </c>
      <c r="J46" s="11">
        <v>6802.08</v>
      </c>
    </row>
    <row r="47" spans="1:10" x14ac:dyDescent="0.25">
      <c r="A47" s="10">
        <v>45566</v>
      </c>
      <c r="B47" s="9" t="s">
        <v>114</v>
      </c>
      <c r="C47" t="s">
        <v>61</v>
      </c>
      <c r="D47" t="s">
        <v>67</v>
      </c>
      <c r="E47" s="8" t="s">
        <v>69</v>
      </c>
      <c r="F47" s="8" t="s">
        <v>78</v>
      </c>
      <c r="G47">
        <v>1403</v>
      </c>
      <c r="H47" s="11">
        <v>9231.74</v>
      </c>
      <c r="I47" s="11">
        <v>7015</v>
      </c>
      <c r="J47" s="11">
        <v>2216.7399999999998</v>
      </c>
    </row>
    <row r="48" spans="1:10" x14ac:dyDescent="0.25">
      <c r="A48" s="10">
        <v>45566</v>
      </c>
      <c r="B48" s="9" t="s">
        <v>114</v>
      </c>
      <c r="C48" t="s">
        <v>61</v>
      </c>
      <c r="D48" t="s">
        <v>67</v>
      </c>
      <c r="E48" s="8" t="s">
        <v>76</v>
      </c>
      <c r="F48" s="8" t="s">
        <v>78</v>
      </c>
      <c r="G48">
        <v>1403</v>
      </c>
      <c r="H48" s="11">
        <v>9231.74</v>
      </c>
      <c r="I48" s="11">
        <v>7015</v>
      </c>
      <c r="J48" s="11">
        <v>2216.7399999999998</v>
      </c>
    </row>
    <row r="49" spans="1:10" x14ac:dyDescent="0.25">
      <c r="A49" s="10">
        <v>45566</v>
      </c>
      <c r="B49" s="9" t="s">
        <v>116</v>
      </c>
      <c r="C49" t="s">
        <v>66</v>
      </c>
      <c r="D49" t="s">
        <v>129</v>
      </c>
      <c r="E49" s="8" t="s">
        <v>73</v>
      </c>
      <c r="F49" s="8" t="s">
        <v>77</v>
      </c>
      <c r="G49">
        <v>671</v>
      </c>
      <c r="H49" s="11">
        <v>9662.4</v>
      </c>
      <c r="I49" s="11">
        <v>6710</v>
      </c>
      <c r="J49" s="11">
        <v>2952.3999999999996</v>
      </c>
    </row>
    <row r="50" spans="1:10" x14ac:dyDescent="0.25">
      <c r="A50" s="10">
        <v>45566</v>
      </c>
      <c r="B50" s="9" t="s">
        <v>116</v>
      </c>
      <c r="C50" t="s">
        <v>66</v>
      </c>
      <c r="D50" t="s">
        <v>129</v>
      </c>
      <c r="E50" s="8" t="s">
        <v>76</v>
      </c>
      <c r="F50" s="8" t="s">
        <v>77</v>
      </c>
      <c r="G50">
        <v>671</v>
      </c>
      <c r="H50" s="11">
        <v>9662.4</v>
      </c>
      <c r="I50" s="11">
        <v>6710</v>
      </c>
      <c r="J50" s="11">
        <v>2952.3999999999996</v>
      </c>
    </row>
    <row r="51" spans="1:10" x14ac:dyDescent="0.25">
      <c r="A51" s="10">
        <v>45566</v>
      </c>
      <c r="B51" s="9" t="s">
        <v>115</v>
      </c>
      <c r="C51" t="s">
        <v>61</v>
      </c>
      <c r="D51" t="s">
        <v>68</v>
      </c>
      <c r="E51" s="8" t="s">
        <v>69</v>
      </c>
      <c r="F51" s="8" t="s">
        <v>79</v>
      </c>
      <c r="G51">
        <v>1727</v>
      </c>
      <c r="H51" s="11">
        <v>10396.540000000001</v>
      </c>
      <c r="I51" s="11">
        <v>8635</v>
      </c>
      <c r="J51" s="11">
        <v>1761.5400000000009</v>
      </c>
    </row>
    <row r="52" spans="1:10" x14ac:dyDescent="0.25">
      <c r="A52" s="10">
        <v>45566</v>
      </c>
      <c r="B52" s="9" t="s">
        <v>115</v>
      </c>
      <c r="C52" t="s">
        <v>61</v>
      </c>
      <c r="D52" t="s">
        <v>68</v>
      </c>
      <c r="E52" s="8" t="s">
        <v>76</v>
      </c>
      <c r="F52" s="8" t="s">
        <v>79</v>
      </c>
      <c r="G52">
        <v>1727</v>
      </c>
      <c r="H52" s="11">
        <v>10396.540000000001</v>
      </c>
      <c r="I52" s="11">
        <v>8635</v>
      </c>
      <c r="J52" s="11">
        <v>1761.5400000000009</v>
      </c>
    </row>
    <row r="53" spans="1:10" x14ac:dyDescent="0.25">
      <c r="A53" s="10">
        <v>45566</v>
      </c>
      <c r="B53" s="9" t="s">
        <v>114</v>
      </c>
      <c r="C53" t="s">
        <v>70</v>
      </c>
      <c r="D53" t="s">
        <v>67</v>
      </c>
      <c r="E53" s="8" t="s">
        <v>63</v>
      </c>
      <c r="F53" s="8" t="s">
        <v>79</v>
      </c>
      <c r="G53">
        <v>1198</v>
      </c>
      <c r="H53" s="11">
        <v>12794.64</v>
      </c>
      <c r="I53" s="11">
        <v>3594</v>
      </c>
      <c r="J53" s="11">
        <v>9200.64</v>
      </c>
    </row>
    <row r="54" spans="1:10" x14ac:dyDescent="0.25">
      <c r="A54" s="10">
        <v>45566</v>
      </c>
      <c r="B54" s="9" t="s">
        <v>114</v>
      </c>
      <c r="C54" t="s">
        <v>70</v>
      </c>
      <c r="D54" t="s">
        <v>67</v>
      </c>
      <c r="E54" s="8" t="s">
        <v>73</v>
      </c>
      <c r="F54" s="8" t="s">
        <v>79</v>
      </c>
      <c r="G54">
        <v>1198</v>
      </c>
      <c r="H54" s="11">
        <v>12794.64</v>
      </c>
      <c r="I54" s="11">
        <v>3594</v>
      </c>
      <c r="J54" s="11">
        <v>9200.64</v>
      </c>
    </row>
    <row r="55" spans="1:10" x14ac:dyDescent="0.25">
      <c r="A55" s="10">
        <v>45566</v>
      </c>
      <c r="B55" s="9" t="s">
        <v>116</v>
      </c>
      <c r="C55" t="s">
        <v>61</v>
      </c>
      <c r="D55" t="s">
        <v>129</v>
      </c>
      <c r="E55" s="8" t="s">
        <v>63</v>
      </c>
      <c r="F55" s="8" t="s">
        <v>79</v>
      </c>
      <c r="G55">
        <v>2996</v>
      </c>
      <c r="H55" s="11">
        <v>18035.919999999998</v>
      </c>
      <c r="I55" s="11">
        <v>14980</v>
      </c>
      <c r="J55" s="11">
        <v>3055.9199999999983</v>
      </c>
    </row>
    <row r="56" spans="1:10" x14ac:dyDescent="0.25">
      <c r="A56" s="10">
        <v>45566</v>
      </c>
      <c r="B56" s="9" t="s">
        <v>116</v>
      </c>
      <c r="C56" t="s">
        <v>61</v>
      </c>
      <c r="D56" t="s">
        <v>129</v>
      </c>
      <c r="E56" s="8" t="s">
        <v>69</v>
      </c>
      <c r="F56" s="8" t="s">
        <v>79</v>
      </c>
      <c r="G56">
        <v>2996</v>
      </c>
      <c r="H56" s="11">
        <v>18035.919999999998</v>
      </c>
      <c r="I56" s="11">
        <v>14980</v>
      </c>
      <c r="J56" s="11">
        <v>3055.9199999999983</v>
      </c>
    </row>
    <row r="57" spans="1:10" x14ac:dyDescent="0.25">
      <c r="A57" s="10">
        <v>45566</v>
      </c>
      <c r="B57" s="9" t="s">
        <v>112</v>
      </c>
      <c r="C57" t="s">
        <v>61</v>
      </c>
      <c r="D57" t="s">
        <v>62</v>
      </c>
      <c r="E57" s="8" t="s">
        <v>63</v>
      </c>
      <c r="F57" s="8" t="s">
        <v>77</v>
      </c>
      <c r="G57">
        <v>2851</v>
      </c>
      <c r="H57" s="11">
        <v>19158.72</v>
      </c>
      <c r="I57" s="11">
        <v>14255</v>
      </c>
      <c r="J57" s="11">
        <v>4903.7200000000012</v>
      </c>
    </row>
    <row r="58" spans="1:10" x14ac:dyDescent="0.25">
      <c r="A58" s="10">
        <v>45566</v>
      </c>
      <c r="B58" s="9" t="s">
        <v>112</v>
      </c>
      <c r="C58" t="s">
        <v>61</v>
      </c>
      <c r="D58" t="s">
        <v>62</v>
      </c>
      <c r="E58" s="8" t="s">
        <v>69</v>
      </c>
      <c r="F58" s="8" t="s">
        <v>77</v>
      </c>
      <c r="G58">
        <v>2851</v>
      </c>
      <c r="H58" s="11">
        <v>19158.72</v>
      </c>
      <c r="I58" s="11">
        <v>14255</v>
      </c>
      <c r="J58" s="11">
        <v>4903.7200000000012</v>
      </c>
    </row>
    <row r="59" spans="1:10" x14ac:dyDescent="0.25">
      <c r="A59" s="10">
        <v>45566</v>
      </c>
      <c r="B59" s="9" t="s">
        <v>115</v>
      </c>
      <c r="C59" t="s">
        <v>66</v>
      </c>
      <c r="D59" t="s">
        <v>68</v>
      </c>
      <c r="E59" s="8" t="s">
        <v>73</v>
      </c>
      <c r="F59" s="8" t="s">
        <v>77</v>
      </c>
      <c r="G59">
        <v>1514</v>
      </c>
      <c r="H59" s="11">
        <v>21801.599999999999</v>
      </c>
      <c r="I59" s="11">
        <v>15140</v>
      </c>
      <c r="J59" s="11">
        <v>6661.5999999999985</v>
      </c>
    </row>
    <row r="60" spans="1:10" x14ac:dyDescent="0.25">
      <c r="A60" s="10">
        <v>45566</v>
      </c>
      <c r="B60" s="9" t="s">
        <v>115</v>
      </c>
      <c r="C60" t="s">
        <v>66</v>
      </c>
      <c r="D60" t="s">
        <v>68</v>
      </c>
      <c r="E60" s="8" t="s">
        <v>75</v>
      </c>
      <c r="F60" s="8" t="s">
        <v>77</v>
      </c>
      <c r="G60">
        <v>1514</v>
      </c>
      <c r="H60" s="11">
        <v>21801.599999999999</v>
      </c>
      <c r="I60" s="11">
        <v>15140</v>
      </c>
      <c r="J60" s="11">
        <v>6661.5999999999985</v>
      </c>
    </row>
    <row r="61" spans="1:10" x14ac:dyDescent="0.25">
      <c r="A61" s="10">
        <v>45566</v>
      </c>
      <c r="B61" s="9" t="s">
        <v>112</v>
      </c>
      <c r="C61" t="s">
        <v>66</v>
      </c>
      <c r="D61" t="s">
        <v>62</v>
      </c>
      <c r="E61" s="8" t="s">
        <v>73</v>
      </c>
      <c r="F61" s="8" t="s">
        <v>79</v>
      </c>
      <c r="G61">
        <v>1743</v>
      </c>
      <c r="H61" s="11">
        <v>22484.7</v>
      </c>
      <c r="I61" s="11">
        <v>17430</v>
      </c>
      <c r="J61" s="11">
        <v>5054.7000000000007</v>
      </c>
    </row>
    <row r="62" spans="1:10" x14ac:dyDescent="0.25">
      <c r="A62" s="10">
        <v>45566</v>
      </c>
      <c r="B62" s="9" t="s">
        <v>112</v>
      </c>
      <c r="C62" t="s">
        <v>66</v>
      </c>
      <c r="D62" t="s">
        <v>62</v>
      </c>
      <c r="E62" s="8" t="s">
        <v>76</v>
      </c>
      <c r="F62" s="8" t="s">
        <v>79</v>
      </c>
      <c r="G62">
        <v>1743</v>
      </c>
      <c r="H62" s="11">
        <v>22484.7</v>
      </c>
      <c r="I62" s="11">
        <v>17430</v>
      </c>
      <c r="J62" s="11">
        <v>5054.7000000000007</v>
      </c>
    </row>
    <row r="63" spans="1:10" x14ac:dyDescent="0.25">
      <c r="A63" s="10">
        <v>45566</v>
      </c>
      <c r="B63" s="9" t="s">
        <v>112</v>
      </c>
      <c r="C63" t="s">
        <v>70</v>
      </c>
      <c r="D63" t="s">
        <v>62</v>
      </c>
      <c r="E63" s="8" t="s">
        <v>63</v>
      </c>
      <c r="F63" s="8" t="s">
        <v>78</v>
      </c>
      <c r="G63">
        <v>2299</v>
      </c>
      <c r="H63" s="11">
        <v>25932.720000000001</v>
      </c>
      <c r="I63" s="11">
        <v>6897</v>
      </c>
      <c r="J63" s="11">
        <v>19035.72</v>
      </c>
    </row>
    <row r="64" spans="1:10" x14ac:dyDescent="0.25">
      <c r="A64" s="10">
        <v>45566</v>
      </c>
      <c r="B64" s="9" t="s">
        <v>112</v>
      </c>
      <c r="C64" t="s">
        <v>70</v>
      </c>
      <c r="D64" t="s">
        <v>62</v>
      </c>
      <c r="E64" s="8" t="s">
        <v>73</v>
      </c>
      <c r="F64" s="8" t="s">
        <v>78</v>
      </c>
      <c r="G64">
        <v>2299</v>
      </c>
      <c r="H64" s="11">
        <v>25932.720000000001</v>
      </c>
      <c r="I64" s="11">
        <v>6897</v>
      </c>
      <c r="J64" s="11">
        <v>19035.72</v>
      </c>
    </row>
    <row r="65" spans="1:10" x14ac:dyDescent="0.25">
      <c r="A65" s="10">
        <v>45566</v>
      </c>
      <c r="B65" s="9" t="s">
        <v>112</v>
      </c>
      <c r="C65" t="s">
        <v>61</v>
      </c>
      <c r="D65" t="s">
        <v>62</v>
      </c>
      <c r="E65" s="8" t="s">
        <v>73</v>
      </c>
      <c r="F65" s="8" t="s">
        <v>78</v>
      </c>
      <c r="G65">
        <v>1389</v>
      </c>
      <c r="H65" s="11">
        <v>26391</v>
      </c>
      <c r="I65" s="11">
        <v>13890</v>
      </c>
      <c r="J65" s="11">
        <v>12501</v>
      </c>
    </row>
    <row r="66" spans="1:10" x14ac:dyDescent="0.25">
      <c r="A66" s="10">
        <v>45566</v>
      </c>
      <c r="B66" s="9" t="s">
        <v>112</v>
      </c>
      <c r="C66" t="s">
        <v>61</v>
      </c>
      <c r="D66" t="s">
        <v>62</v>
      </c>
      <c r="E66" s="8" t="s">
        <v>75</v>
      </c>
      <c r="F66" s="8" t="s">
        <v>78</v>
      </c>
      <c r="G66">
        <v>1389</v>
      </c>
      <c r="H66" s="11">
        <v>26391</v>
      </c>
      <c r="I66" s="11">
        <v>13890</v>
      </c>
      <c r="J66" s="11">
        <v>12501</v>
      </c>
    </row>
    <row r="67" spans="1:10" x14ac:dyDescent="0.25">
      <c r="A67" s="10">
        <v>45566</v>
      </c>
      <c r="B67" s="9" t="s">
        <v>113</v>
      </c>
      <c r="C67" t="s">
        <v>66</v>
      </c>
      <c r="D67" t="s">
        <v>65</v>
      </c>
      <c r="E67" s="8" t="s">
        <v>73</v>
      </c>
      <c r="F67" s="8" t="s">
        <v>77</v>
      </c>
      <c r="G67">
        <v>1945</v>
      </c>
      <c r="H67" s="11">
        <v>28299.75</v>
      </c>
      <c r="I67" s="11">
        <v>19450</v>
      </c>
      <c r="J67" s="11">
        <v>8849.75</v>
      </c>
    </row>
    <row r="68" spans="1:10" x14ac:dyDescent="0.25">
      <c r="A68" s="10">
        <v>45566</v>
      </c>
      <c r="B68" s="9" t="s">
        <v>113</v>
      </c>
      <c r="C68" t="s">
        <v>66</v>
      </c>
      <c r="D68" t="s">
        <v>65</v>
      </c>
      <c r="E68" s="8" t="s">
        <v>75</v>
      </c>
      <c r="F68" s="8" t="s">
        <v>77</v>
      </c>
      <c r="G68">
        <v>1945</v>
      </c>
      <c r="H68" s="11">
        <v>28299.75</v>
      </c>
      <c r="I68" s="11">
        <v>19450</v>
      </c>
      <c r="J68" s="11">
        <v>8849.75</v>
      </c>
    </row>
    <row r="69" spans="1:10" x14ac:dyDescent="0.25">
      <c r="A69" s="10">
        <v>45566</v>
      </c>
      <c r="B69" s="9" t="s">
        <v>114</v>
      </c>
      <c r="C69" t="s">
        <v>66</v>
      </c>
      <c r="D69" t="s">
        <v>67</v>
      </c>
      <c r="E69" s="8" t="s">
        <v>73</v>
      </c>
      <c r="F69" s="8" t="s">
        <v>79</v>
      </c>
      <c r="G69">
        <v>2167</v>
      </c>
      <c r="H69" s="11">
        <v>29254.5</v>
      </c>
      <c r="I69" s="11">
        <v>21670</v>
      </c>
      <c r="J69" s="11">
        <v>7584.5</v>
      </c>
    </row>
    <row r="70" spans="1:10" x14ac:dyDescent="0.25">
      <c r="A70" s="10">
        <v>45566</v>
      </c>
      <c r="B70" s="9" t="s">
        <v>114</v>
      </c>
      <c r="C70" t="s">
        <v>66</v>
      </c>
      <c r="D70" t="s">
        <v>67</v>
      </c>
      <c r="E70" s="8" t="s">
        <v>75</v>
      </c>
      <c r="F70" s="8" t="s">
        <v>79</v>
      </c>
      <c r="G70">
        <v>2167</v>
      </c>
      <c r="H70" s="11">
        <v>29254.5</v>
      </c>
      <c r="I70" s="11">
        <v>21670</v>
      </c>
      <c r="J70" s="11">
        <v>7584.5</v>
      </c>
    </row>
    <row r="71" spans="1:10" x14ac:dyDescent="0.25">
      <c r="A71" s="10">
        <v>45566</v>
      </c>
      <c r="B71" s="9" t="s">
        <v>115</v>
      </c>
      <c r="C71" t="s">
        <v>61</v>
      </c>
      <c r="D71" t="s">
        <v>68</v>
      </c>
      <c r="E71" s="8" t="s">
        <v>69</v>
      </c>
      <c r="F71" s="8" t="s">
        <v>79</v>
      </c>
      <c r="G71">
        <v>1715</v>
      </c>
      <c r="H71" s="11">
        <v>30184</v>
      </c>
      <c r="I71" s="11">
        <v>17150</v>
      </c>
      <c r="J71" s="11">
        <v>13034</v>
      </c>
    </row>
    <row r="72" spans="1:10" x14ac:dyDescent="0.25">
      <c r="A72" s="10">
        <v>45566</v>
      </c>
      <c r="B72" s="9" t="s">
        <v>115</v>
      </c>
      <c r="C72" t="s">
        <v>61</v>
      </c>
      <c r="D72" t="s">
        <v>68</v>
      </c>
      <c r="E72" s="8" t="s">
        <v>73</v>
      </c>
      <c r="F72" s="8" t="s">
        <v>79</v>
      </c>
      <c r="G72">
        <v>1715</v>
      </c>
      <c r="H72" s="11">
        <v>30184</v>
      </c>
      <c r="I72" s="11">
        <v>17150</v>
      </c>
      <c r="J72" s="11">
        <v>13034</v>
      </c>
    </row>
    <row r="73" spans="1:10" x14ac:dyDescent="0.25">
      <c r="A73" s="10">
        <v>45566</v>
      </c>
      <c r="B73" s="9" t="s">
        <v>114</v>
      </c>
      <c r="C73" t="s">
        <v>61</v>
      </c>
      <c r="D73" t="s">
        <v>67</v>
      </c>
      <c r="E73" s="8" t="s">
        <v>69</v>
      </c>
      <c r="F73" s="8" t="s">
        <v>78</v>
      </c>
      <c r="G73">
        <v>1757</v>
      </c>
      <c r="H73" s="11">
        <v>33031.599999999999</v>
      </c>
      <c r="I73" s="11">
        <v>17570</v>
      </c>
      <c r="J73" s="11">
        <v>15461.599999999999</v>
      </c>
    </row>
    <row r="74" spans="1:10" x14ac:dyDescent="0.25">
      <c r="A74" s="10">
        <v>45566</v>
      </c>
      <c r="B74" s="9" t="s">
        <v>114</v>
      </c>
      <c r="C74" t="s">
        <v>61</v>
      </c>
      <c r="D74" t="s">
        <v>67</v>
      </c>
      <c r="E74" s="8" t="s">
        <v>73</v>
      </c>
      <c r="F74" s="8" t="s">
        <v>78</v>
      </c>
      <c r="G74">
        <v>1757</v>
      </c>
      <c r="H74" s="11">
        <v>33031.599999999999</v>
      </c>
      <c r="I74" s="11">
        <v>17570</v>
      </c>
      <c r="J74" s="11">
        <v>15461.599999999999</v>
      </c>
    </row>
    <row r="75" spans="1:10" x14ac:dyDescent="0.25">
      <c r="A75" s="10">
        <v>45566</v>
      </c>
      <c r="B75" s="9" t="s">
        <v>112</v>
      </c>
      <c r="C75" t="s">
        <v>71</v>
      </c>
      <c r="D75" t="s">
        <v>62</v>
      </c>
      <c r="E75" s="8" t="s">
        <v>69</v>
      </c>
      <c r="F75" s="8" t="s">
        <v>64</v>
      </c>
      <c r="G75">
        <v>345</v>
      </c>
      <c r="H75" s="11">
        <v>43125</v>
      </c>
      <c r="I75" s="11">
        <v>41400</v>
      </c>
      <c r="J75" s="11">
        <v>1725</v>
      </c>
    </row>
    <row r="76" spans="1:10" x14ac:dyDescent="0.25">
      <c r="A76" s="10">
        <v>45566</v>
      </c>
      <c r="B76" s="9" t="s">
        <v>112</v>
      </c>
      <c r="C76" t="s">
        <v>71</v>
      </c>
      <c r="D76" t="s">
        <v>62</v>
      </c>
      <c r="E76" s="8" t="s">
        <v>74</v>
      </c>
      <c r="F76" s="8" t="s">
        <v>64</v>
      </c>
      <c r="G76">
        <v>345</v>
      </c>
      <c r="H76" s="11">
        <v>43125</v>
      </c>
      <c r="I76" s="11">
        <v>41400</v>
      </c>
      <c r="J76" s="11">
        <v>1725</v>
      </c>
    </row>
    <row r="77" spans="1:10" x14ac:dyDescent="0.25">
      <c r="A77" s="10">
        <v>45566</v>
      </c>
      <c r="B77" s="9" t="s">
        <v>113</v>
      </c>
      <c r="C77" t="s">
        <v>61</v>
      </c>
      <c r="D77" t="s">
        <v>65</v>
      </c>
      <c r="E77" s="8" t="s">
        <v>69</v>
      </c>
      <c r="F77" s="8" t="s">
        <v>79</v>
      </c>
      <c r="G77">
        <v>2992</v>
      </c>
      <c r="H77" s="11">
        <v>53257.599999999999</v>
      </c>
      <c r="I77" s="11">
        <v>29920</v>
      </c>
      <c r="J77" s="11">
        <v>23337.599999999999</v>
      </c>
    </row>
    <row r="78" spans="1:10" x14ac:dyDescent="0.25">
      <c r="A78" s="10">
        <v>45566</v>
      </c>
      <c r="B78" s="9" t="s">
        <v>113</v>
      </c>
      <c r="C78" t="s">
        <v>61</v>
      </c>
      <c r="D78" t="s">
        <v>65</v>
      </c>
      <c r="E78" s="8" t="s">
        <v>73</v>
      </c>
      <c r="F78" s="8" t="s">
        <v>79</v>
      </c>
      <c r="G78">
        <v>2992</v>
      </c>
      <c r="H78" s="11">
        <v>53257.599999999999</v>
      </c>
      <c r="I78" s="11">
        <v>29920</v>
      </c>
      <c r="J78" s="11">
        <v>23337.599999999999</v>
      </c>
    </row>
    <row r="79" spans="1:10" x14ac:dyDescent="0.25">
      <c r="A79" s="10">
        <v>45566</v>
      </c>
      <c r="B79" s="9" t="s">
        <v>113</v>
      </c>
      <c r="C79" t="s">
        <v>72</v>
      </c>
      <c r="D79" t="s">
        <v>65</v>
      </c>
      <c r="E79" s="8" t="s">
        <v>63</v>
      </c>
      <c r="F79" s="8" t="s">
        <v>77</v>
      </c>
      <c r="G79">
        <v>214</v>
      </c>
      <c r="H79" s="11">
        <v>62916</v>
      </c>
      <c r="I79" s="11">
        <v>53500</v>
      </c>
      <c r="J79" s="11">
        <v>9416</v>
      </c>
    </row>
    <row r="80" spans="1:10" x14ac:dyDescent="0.25">
      <c r="A80" s="10">
        <v>45566</v>
      </c>
      <c r="B80" s="9" t="s">
        <v>113</v>
      </c>
      <c r="C80" t="s">
        <v>72</v>
      </c>
      <c r="D80" t="s">
        <v>65</v>
      </c>
      <c r="E80" s="8" t="s">
        <v>75</v>
      </c>
      <c r="F80" s="8" t="s">
        <v>77</v>
      </c>
      <c r="G80">
        <v>214</v>
      </c>
      <c r="H80" s="11">
        <v>62916</v>
      </c>
      <c r="I80" s="11">
        <v>53500</v>
      </c>
      <c r="J80" s="11">
        <v>9416</v>
      </c>
    </row>
    <row r="81" spans="1:10" x14ac:dyDescent="0.25">
      <c r="A81" s="10">
        <v>45566</v>
      </c>
      <c r="B81" s="9" t="s">
        <v>112</v>
      </c>
      <c r="C81" t="s">
        <v>72</v>
      </c>
      <c r="D81" t="s">
        <v>62</v>
      </c>
      <c r="E81" s="8" t="s">
        <v>74</v>
      </c>
      <c r="F81" s="8" t="s">
        <v>79</v>
      </c>
      <c r="G81">
        <v>269</v>
      </c>
      <c r="H81" s="11">
        <v>69402</v>
      </c>
      <c r="I81" s="11">
        <v>67250</v>
      </c>
      <c r="J81" s="11">
        <v>2152</v>
      </c>
    </row>
    <row r="82" spans="1:10" x14ac:dyDescent="0.25">
      <c r="A82" s="10">
        <v>45566</v>
      </c>
      <c r="B82" s="9" t="s">
        <v>112</v>
      </c>
      <c r="C82" t="s">
        <v>72</v>
      </c>
      <c r="D82" t="s">
        <v>62</v>
      </c>
      <c r="E82" s="8" t="s">
        <v>75</v>
      </c>
      <c r="F82" s="8" t="s">
        <v>79</v>
      </c>
      <c r="G82">
        <v>269</v>
      </c>
      <c r="H82" s="11">
        <v>69402</v>
      </c>
      <c r="I82" s="11">
        <v>67250</v>
      </c>
      <c r="J82" s="11">
        <v>2152</v>
      </c>
    </row>
    <row r="83" spans="1:10" x14ac:dyDescent="0.25">
      <c r="A83" s="10">
        <v>45566</v>
      </c>
      <c r="B83" s="9" t="s">
        <v>116</v>
      </c>
      <c r="C83" t="s">
        <v>71</v>
      </c>
      <c r="D83" t="s">
        <v>129</v>
      </c>
      <c r="E83" s="8" t="s">
        <v>69</v>
      </c>
      <c r="F83" s="8" t="s">
        <v>77</v>
      </c>
      <c r="G83">
        <v>663</v>
      </c>
      <c r="H83" s="11">
        <v>82046.25</v>
      </c>
      <c r="I83" s="11">
        <v>79560</v>
      </c>
      <c r="J83" s="11">
        <v>2486.25</v>
      </c>
    </row>
    <row r="84" spans="1:10" x14ac:dyDescent="0.25">
      <c r="A84" s="10">
        <v>45566</v>
      </c>
      <c r="B84" s="9" t="s">
        <v>116</v>
      </c>
      <c r="C84" t="s">
        <v>71</v>
      </c>
      <c r="D84" t="s">
        <v>129</v>
      </c>
      <c r="E84" s="8" t="s">
        <v>74</v>
      </c>
      <c r="F84" s="8" t="s">
        <v>77</v>
      </c>
      <c r="G84">
        <v>663</v>
      </c>
      <c r="H84" s="11">
        <v>82046.25</v>
      </c>
      <c r="I84" s="11">
        <v>79560</v>
      </c>
      <c r="J84" s="11">
        <v>2486.25</v>
      </c>
    </row>
    <row r="85" spans="1:10" x14ac:dyDescent="0.25">
      <c r="A85" s="10">
        <v>45566</v>
      </c>
      <c r="B85" s="9" t="s">
        <v>114</v>
      </c>
      <c r="C85" t="s">
        <v>71</v>
      </c>
      <c r="D85" t="s">
        <v>67</v>
      </c>
      <c r="E85" s="8" t="s">
        <v>73</v>
      </c>
      <c r="F85" s="8" t="s">
        <v>78</v>
      </c>
      <c r="G85">
        <v>704</v>
      </c>
      <c r="H85" s="11">
        <v>83600</v>
      </c>
      <c r="I85" s="11">
        <v>84480</v>
      </c>
      <c r="J85" s="11">
        <v>-880</v>
      </c>
    </row>
    <row r="86" spans="1:10" x14ac:dyDescent="0.25">
      <c r="A86" s="10">
        <v>45566</v>
      </c>
      <c r="B86" s="9" t="s">
        <v>114</v>
      </c>
      <c r="C86" t="s">
        <v>71</v>
      </c>
      <c r="D86" t="s">
        <v>67</v>
      </c>
      <c r="E86" s="8" t="s">
        <v>74</v>
      </c>
      <c r="F86" s="8" t="s">
        <v>78</v>
      </c>
      <c r="G86">
        <v>704</v>
      </c>
      <c r="H86" s="11">
        <v>83600</v>
      </c>
      <c r="I86" s="11">
        <v>84480</v>
      </c>
      <c r="J86" s="11">
        <v>-880</v>
      </c>
    </row>
    <row r="87" spans="1:10" x14ac:dyDescent="0.25">
      <c r="A87" s="10">
        <v>45566</v>
      </c>
      <c r="B87" s="9" t="s">
        <v>113</v>
      </c>
      <c r="C87" t="s">
        <v>71</v>
      </c>
      <c r="D87" t="s">
        <v>65</v>
      </c>
      <c r="E87" s="8" t="s">
        <v>73</v>
      </c>
      <c r="F87" s="8" t="s">
        <v>77</v>
      </c>
      <c r="G87">
        <v>809</v>
      </c>
      <c r="H87" s="11">
        <v>99102.5</v>
      </c>
      <c r="I87" s="11">
        <v>97080</v>
      </c>
      <c r="J87" s="11">
        <v>2022.5</v>
      </c>
    </row>
    <row r="88" spans="1:10" x14ac:dyDescent="0.25">
      <c r="A88" s="10">
        <v>45566</v>
      </c>
      <c r="B88" s="9" t="s">
        <v>113</v>
      </c>
      <c r="C88" t="s">
        <v>71</v>
      </c>
      <c r="D88" t="s">
        <v>65</v>
      </c>
      <c r="E88" s="8" t="s">
        <v>74</v>
      </c>
      <c r="F88" s="8" t="s">
        <v>77</v>
      </c>
      <c r="G88">
        <v>809</v>
      </c>
      <c r="H88" s="11">
        <v>99102.5</v>
      </c>
      <c r="I88" s="11">
        <v>97080</v>
      </c>
      <c r="J88" s="11">
        <v>2022.5</v>
      </c>
    </row>
    <row r="89" spans="1:10" x14ac:dyDescent="0.25">
      <c r="A89" s="10">
        <v>45566</v>
      </c>
      <c r="B89" s="9" t="s">
        <v>115</v>
      </c>
      <c r="C89" t="s">
        <v>61</v>
      </c>
      <c r="D89" t="s">
        <v>68</v>
      </c>
      <c r="E89" s="8" t="s">
        <v>74</v>
      </c>
      <c r="F89" s="8" t="s">
        <v>79</v>
      </c>
      <c r="G89">
        <v>344</v>
      </c>
      <c r="H89" s="11">
        <v>107156</v>
      </c>
      <c r="I89" s="11">
        <v>89440</v>
      </c>
      <c r="J89" s="11">
        <v>17716</v>
      </c>
    </row>
    <row r="90" spans="1:10" x14ac:dyDescent="0.25">
      <c r="A90" s="10">
        <v>45566</v>
      </c>
      <c r="B90" s="9" t="s">
        <v>115</v>
      </c>
      <c r="C90" t="s">
        <v>61</v>
      </c>
      <c r="D90" t="s">
        <v>68</v>
      </c>
      <c r="E90" s="8" t="s">
        <v>76</v>
      </c>
      <c r="F90" s="8" t="s">
        <v>79</v>
      </c>
      <c r="G90">
        <v>344</v>
      </c>
      <c r="H90" s="11">
        <v>107156</v>
      </c>
      <c r="I90" s="11">
        <v>89440</v>
      </c>
      <c r="J90" s="11">
        <v>17716</v>
      </c>
    </row>
    <row r="91" spans="1:10" x14ac:dyDescent="0.25">
      <c r="A91" s="10">
        <v>45566</v>
      </c>
      <c r="B91" s="9" t="s">
        <v>115</v>
      </c>
      <c r="C91" t="s">
        <v>72</v>
      </c>
      <c r="D91" t="s">
        <v>68</v>
      </c>
      <c r="E91" s="8" t="s">
        <v>63</v>
      </c>
      <c r="F91" s="8" t="s">
        <v>77</v>
      </c>
      <c r="G91">
        <v>494</v>
      </c>
      <c r="H91" s="11">
        <v>146718</v>
      </c>
      <c r="I91" s="11">
        <v>123500</v>
      </c>
      <c r="J91" s="11">
        <v>23218</v>
      </c>
    </row>
    <row r="92" spans="1:10" x14ac:dyDescent="0.25">
      <c r="A92" s="10">
        <v>45566</v>
      </c>
      <c r="B92" s="9" t="s">
        <v>115</v>
      </c>
      <c r="C92" t="s">
        <v>72</v>
      </c>
      <c r="D92" t="s">
        <v>68</v>
      </c>
      <c r="E92" s="8" t="s">
        <v>75</v>
      </c>
      <c r="F92" s="8" t="s">
        <v>77</v>
      </c>
      <c r="G92">
        <v>494</v>
      </c>
      <c r="H92" s="11">
        <v>146718</v>
      </c>
      <c r="I92" s="11">
        <v>123500</v>
      </c>
      <c r="J92" s="11">
        <v>23218</v>
      </c>
    </row>
    <row r="93" spans="1:10" x14ac:dyDescent="0.25">
      <c r="A93" s="10">
        <v>45566</v>
      </c>
      <c r="B93" s="9" t="s">
        <v>116</v>
      </c>
      <c r="C93" t="s">
        <v>61</v>
      </c>
      <c r="D93" t="s">
        <v>129</v>
      </c>
      <c r="E93" s="8" t="s">
        <v>73</v>
      </c>
      <c r="F93" s="8" t="s">
        <v>78</v>
      </c>
      <c r="G93">
        <v>727</v>
      </c>
      <c r="H93" s="11">
        <v>239183</v>
      </c>
      <c r="I93" s="11">
        <v>189020</v>
      </c>
      <c r="J93" s="11">
        <v>50163</v>
      </c>
    </row>
    <row r="94" spans="1:10" x14ac:dyDescent="0.25">
      <c r="A94" s="10">
        <v>45566</v>
      </c>
      <c r="B94" s="9" t="s">
        <v>116</v>
      </c>
      <c r="C94" t="s">
        <v>61</v>
      </c>
      <c r="D94" t="s">
        <v>129</v>
      </c>
      <c r="E94" s="8" t="s">
        <v>76</v>
      </c>
      <c r="F94" s="8" t="s">
        <v>78</v>
      </c>
      <c r="G94">
        <v>727</v>
      </c>
      <c r="H94" s="11">
        <v>239183</v>
      </c>
      <c r="I94" s="11">
        <v>189020</v>
      </c>
      <c r="J94" s="11">
        <v>50163</v>
      </c>
    </row>
    <row r="95" spans="1:10" x14ac:dyDescent="0.25">
      <c r="A95" s="10">
        <v>45566</v>
      </c>
      <c r="B95" s="9" t="s">
        <v>115</v>
      </c>
      <c r="C95" t="s">
        <v>71</v>
      </c>
      <c r="D95" t="s">
        <v>68</v>
      </c>
      <c r="E95" s="8" t="s">
        <v>73</v>
      </c>
      <c r="F95" s="8" t="s">
        <v>77</v>
      </c>
      <c r="G95">
        <v>2145</v>
      </c>
      <c r="H95" s="11">
        <v>262762.5</v>
      </c>
      <c r="I95" s="11">
        <v>257400</v>
      </c>
      <c r="J95" s="11">
        <v>5362.5</v>
      </c>
    </row>
    <row r="96" spans="1:10" x14ac:dyDescent="0.25">
      <c r="A96" s="10">
        <v>45566</v>
      </c>
      <c r="B96" s="9" t="s">
        <v>115</v>
      </c>
      <c r="C96" t="s">
        <v>71</v>
      </c>
      <c r="D96" t="s">
        <v>68</v>
      </c>
      <c r="E96" s="8" t="s">
        <v>74</v>
      </c>
      <c r="F96" s="8" t="s">
        <v>77</v>
      </c>
      <c r="G96">
        <v>2145</v>
      </c>
      <c r="H96" s="11">
        <v>262762.5</v>
      </c>
      <c r="I96" s="11">
        <v>257400</v>
      </c>
      <c r="J96" s="11">
        <v>5362.5</v>
      </c>
    </row>
    <row r="97" spans="1:10" x14ac:dyDescent="0.25">
      <c r="A97" s="10">
        <v>45566</v>
      </c>
      <c r="B97" s="9" t="s">
        <v>114</v>
      </c>
      <c r="C97" t="s">
        <v>72</v>
      </c>
      <c r="D97" t="s">
        <v>67</v>
      </c>
      <c r="E97" s="8" t="s">
        <v>74</v>
      </c>
      <c r="F97" s="8" t="s">
        <v>78</v>
      </c>
      <c r="G97">
        <v>1221</v>
      </c>
      <c r="H97" s="11">
        <v>344322</v>
      </c>
      <c r="I97" s="11">
        <v>305250</v>
      </c>
      <c r="J97" s="11">
        <v>39072</v>
      </c>
    </row>
    <row r="98" spans="1:10" x14ac:dyDescent="0.25">
      <c r="A98" s="10">
        <v>45566</v>
      </c>
      <c r="B98" s="9" t="s">
        <v>114</v>
      </c>
      <c r="C98" t="s">
        <v>72</v>
      </c>
      <c r="D98" t="s">
        <v>67</v>
      </c>
      <c r="E98" s="8" t="s">
        <v>75</v>
      </c>
      <c r="F98" s="8" t="s">
        <v>78</v>
      </c>
      <c r="G98">
        <v>1221</v>
      </c>
      <c r="H98" s="11">
        <v>344322</v>
      </c>
      <c r="I98" s="11">
        <v>305250</v>
      </c>
      <c r="J98" s="11">
        <v>39072</v>
      </c>
    </row>
    <row r="99" spans="1:10" x14ac:dyDescent="0.25">
      <c r="A99" s="10">
        <v>45566</v>
      </c>
      <c r="B99" s="9" t="s">
        <v>112</v>
      </c>
      <c r="C99" t="s">
        <v>61</v>
      </c>
      <c r="D99" t="s">
        <v>62</v>
      </c>
      <c r="E99" s="8" t="s">
        <v>73</v>
      </c>
      <c r="F99" s="8" t="s">
        <v>78</v>
      </c>
      <c r="G99">
        <v>1228</v>
      </c>
      <c r="H99" s="11">
        <v>408310</v>
      </c>
      <c r="I99" s="11">
        <v>319280</v>
      </c>
      <c r="J99" s="11">
        <v>89030</v>
      </c>
    </row>
    <row r="100" spans="1:10" x14ac:dyDescent="0.25">
      <c r="A100" s="10">
        <v>45566</v>
      </c>
      <c r="B100" s="9" t="s">
        <v>112</v>
      </c>
      <c r="C100" t="s">
        <v>61</v>
      </c>
      <c r="D100" t="s">
        <v>62</v>
      </c>
      <c r="E100" s="8" t="s">
        <v>76</v>
      </c>
      <c r="F100" s="8" t="s">
        <v>78</v>
      </c>
      <c r="G100">
        <v>1228</v>
      </c>
      <c r="H100" s="11">
        <v>408310</v>
      </c>
      <c r="I100" s="11">
        <v>319280</v>
      </c>
      <c r="J100" s="11">
        <v>89030</v>
      </c>
    </row>
    <row r="101" spans="1:10" x14ac:dyDescent="0.25">
      <c r="A101" s="10">
        <v>45566</v>
      </c>
      <c r="B101" s="9" t="s">
        <v>116</v>
      </c>
      <c r="C101" t="s">
        <v>72</v>
      </c>
      <c r="D101" t="s">
        <v>129</v>
      </c>
      <c r="E101" s="8" t="s">
        <v>74</v>
      </c>
      <c r="F101" s="8" t="s">
        <v>79</v>
      </c>
      <c r="G101">
        <v>2294</v>
      </c>
      <c r="H101" s="11">
        <v>619380</v>
      </c>
      <c r="I101" s="11">
        <v>573500</v>
      </c>
      <c r="J101" s="11">
        <v>45880</v>
      </c>
    </row>
    <row r="102" spans="1:10" x14ac:dyDescent="0.25">
      <c r="A102" s="10">
        <v>45566</v>
      </c>
      <c r="B102" s="9" t="s">
        <v>116</v>
      </c>
      <c r="C102" t="s">
        <v>72</v>
      </c>
      <c r="D102" t="s">
        <v>129</v>
      </c>
      <c r="E102" s="8" t="s">
        <v>75</v>
      </c>
      <c r="F102" s="8" t="s">
        <v>79</v>
      </c>
      <c r="G102">
        <v>2294</v>
      </c>
      <c r="H102" s="11">
        <v>619380</v>
      </c>
      <c r="I102" s="11">
        <v>573500</v>
      </c>
      <c r="J102" s="11">
        <v>45880</v>
      </c>
    </row>
    <row r="103" spans="1:10" x14ac:dyDescent="0.25">
      <c r="A103" s="10">
        <v>45566</v>
      </c>
      <c r="B103" s="9" t="s">
        <v>114</v>
      </c>
      <c r="C103" t="s">
        <v>61</v>
      </c>
      <c r="D103" t="s">
        <v>67</v>
      </c>
      <c r="E103" s="8" t="s">
        <v>74</v>
      </c>
      <c r="F103" s="8" t="s">
        <v>78</v>
      </c>
      <c r="G103">
        <v>2076</v>
      </c>
      <c r="H103" s="11">
        <v>683004</v>
      </c>
      <c r="I103" s="11">
        <v>539760</v>
      </c>
      <c r="J103" s="11">
        <v>143244</v>
      </c>
    </row>
    <row r="104" spans="1:10" x14ac:dyDescent="0.25">
      <c r="A104" s="10">
        <v>45566</v>
      </c>
      <c r="B104" s="9" t="s">
        <v>114</v>
      </c>
      <c r="C104" t="s">
        <v>61</v>
      </c>
      <c r="D104" t="s">
        <v>67</v>
      </c>
      <c r="E104" s="8" t="s">
        <v>76</v>
      </c>
      <c r="F104" s="8" t="s">
        <v>78</v>
      </c>
      <c r="G104">
        <v>2076</v>
      </c>
      <c r="H104" s="11">
        <v>683004</v>
      </c>
      <c r="I104" s="11">
        <v>539760</v>
      </c>
      <c r="J104" s="11">
        <v>143244</v>
      </c>
    </row>
    <row r="105" spans="1:10" x14ac:dyDescent="0.25">
      <c r="A105" s="10">
        <v>45566</v>
      </c>
      <c r="B105" s="9" t="s">
        <v>113</v>
      </c>
      <c r="C105" t="s">
        <v>61</v>
      </c>
      <c r="D105" t="s">
        <v>65</v>
      </c>
      <c r="E105" s="8" t="s">
        <v>74</v>
      </c>
      <c r="F105" s="8" t="s">
        <v>77</v>
      </c>
      <c r="G105">
        <v>2966</v>
      </c>
      <c r="H105" s="11">
        <v>1017338</v>
      </c>
      <c r="I105" s="11">
        <v>771160</v>
      </c>
      <c r="J105" s="11">
        <v>246178</v>
      </c>
    </row>
    <row r="106" spans="1:10" x14ac:dyDescent="0.25">
      <c r="A106" s="10">
        <v>45566</v>
      </c>
      <c r="B106" s="9" t="s">
        <v>113</v>
      </c>
      <c r="C106" t="s">
        <v>61</v>
      </c>
      <c r="D106" t="s">
        <v>65</v>
      </c>
      <c r="E106" s="8" t="s">
        <v>76</v>
      </c>
      <c r="F106" s="8" t="s">
        <v>77</v>
      </c>
      <c r="G106">
        <v>2966</v>
      </c>
      <c r="H106" s="11">
        <v>1017338</v>
      </c>
      <c r="I106" s="11">
        <v>771160</v>
      </c>
      <c r="J106" s="11">
        <v>246178</v>
      </c>
    </row>
    <row r="107" spans="1:10" x14ac:dyDescent="0.25">
      <c r="A107" s="10">
        <v>45597</v>
      </c>
      <c r="B107" s="9" t="s">
        <v>116</v>
      </c>
      <c r="C107" t="s">
        <v>61</v>
      </c>
      <c r="D107" t="s">
        <v>129</v>
      </c>
      <c r="E107" s="8" t="s">
        <v>63</v>
      </c>
      <c r="F107" s="8" t="s">
        <v>78</v>
      </c>
      <c r="G107">
        <v>263</v>
      </c>
      <c r="H107" s="11">
        <v>1730.54</v>
      </c>
      <c r="I107" s="11">
        <v>1315</v>
      </c>
      <c r="J107" s="11">
        <v>415.53999999999996</v>
      </c>
    </row>
    <row r="108" spans="1:10" x14ac:dyDescent="0.25">
      <c r="A108" s="10">
        <v>45597</v>
      </c>
      <c r="B108" s="9" t="s">
        <v>114</v>
      </c>
      <c r="C108" t="s">
        <v>66</v>
      </c>
      <c r="D108" t="s">
        <v>67</v>
      </c>
      <c r="E108" s="8" t="s">
        <v>76</v>
      </c>
      <c r="F108" s="8" t="s">
        <v>77</v>
      </c>
      <c r="G108">
        <v>321</v>
      </c>
      <c r="H108" s="11">
        <v>4766.8500000000004</v>
      </c>
      <c r="I108" s="11">
        <v>3210</v>
      </c>
      <c r="J108" s="11">
        <v>1556.8500000000004</v>
      </c>
    </row>
    <row r="109" spans="1:10" x14ac:dyDescent="0.25">
      <c r="A109" s="10">
        <v>45597</v>
      </c>
      <c r="B109" s="9" t="s">
        <v>113</v>
      </c>
      <c r="C109" t="s">
        <v>61</v>
      </c>
      <c r="D109" t="s">
        <v>65</v>
      </c>
      <c r="E109" s="8" t="s">
        <v>63</v>
      </c>
      <c r="F109" s="8" t="s">
        <v>78</v>
      </c>
      <c r="G109">
        <v>1016</v>
      </c>
      <c r="H109" s="11">
        <v>6756.4</v>
      </c>
      <c r="I109" s="11">
        <v>5080</v>
      </c>
      <c r="J109" s="11">
        <v>1676.3999999999996</v>
      </c>
    </row>
    <row r="110" spans="1:10" x14ac:dyDescent="0.25">
      <c r="A110" s="10">
        <v>45597</v>
      </c>
      <c r="B110" s="9" t="s">
        <v>116</v>
      </c>
      <c r="C110" t="s">
        <v>70</v>
      </c>
      <c r="D110" t="s">
        <v>129</v>
      </c>
      <c r="E110" s="8" t="s">
        <v>73</v>
      </c>
      <c r="F110" s="8" t="s">
        <v>64</v>
      </c>
      <c r="G110">
        <v>912</v>
      </c>
      <c r="H110" s="11">
        <v>10944</v>
      </c>
      <c r="I110" s="11">
        <v>2736</v>
      </c>
      <c r="J110" s="11">
        <v>8208</v>
      </c>
    </row>
    <row r="111" spans="1:10" x14ac:dyDescent="0.25">
      <c r="A111" s="10">
        <v>45597</v>
      </c>
      <c r="B111" s="9" t="s">
        <v>113</v>
      </c>
      <c r="C111" t="s">
        <v>66</v>
      </c>
      <c r="D111" t="s">
        <v>65</v>
      </c>
      <c r="E111" s="8" t="s">
        <v>76</v>
      </c>
      <c r="F111" s="8" t="s">
        <v>78</v>
      </c>
      <c r="G111">
        <v>970</v>
      </c>
      <c r="H111" s="11">
        <v>13240.5</v>
      </c>
      <c r="I111" s="11">
        <v>9700</v>
      </c>
      <c r="J111" s="11">
        <v>3540.5</v>
      </c>
    </row>
    <row r="112" spans="1:10" x14ac:dyDescent="0.25">
      <c r="A112" s="10">
        <v>45597</v>
      </c>
      <c r="B112" s="9" t="s">
        <v>112</v>
      </c>
      <c r="C112" t="s">
        <v>61</v>
      </c>
      <c r="D112" t="s">
        <v>62</v>
      </c>
      <c r="E112" s="8" t="s">
        <v>74</v>
      </c>
      <c r="F112" s="8" t="s">
        <v>77</v>
      </c>
      <c r="G112">
        <v>2092</v>
      </c>
      <c r="H112" s="11">
        <v>14497.56</v>
      </c>
      <c r="I112" s="11">
        <v>10460</v>
      </c>
      <c r="J112" s="11">
        <v>4037.5599999999995</v>
      </c>
    </row>
    <row r="113" spans="1:10" x14ac:dyDescent="0.25">
      <c r="A113" s="10">
        <v>45597</v>
      </c>
      <c r="B113" s="9" t="s">
        <v>114</v>
      </c>
      <c r="C113" t="s">
        <v>61</v>
      </c>
      <c r="D113" t="s">
        <v>67</v>
      </c>
      <c r="E113" s="8" t="s">
        <v>63</v>
      </c>
      <c r="F113" s="8" t="s">
        <v>77</v>
      </c>
      <c r="G113">
        <v>2145</v>
      </c>
      <c r="H113" s="11">
        <v>14714.7</v>
      </c>
      <c r="I113" s="11">
        <v>10725</v>
      </c>
      <c r="J113" s="11">
        <v>3989.7000000000007</v>
      </c>
    </row>
    <row r="114" spans="1:10" x14ac:dyDescent="0.25">
      <c r="A114" s="10">
        <v>45597</v>
      </c>
      <c r="B114" s="9" t="s">
        <v>115</v>
      </c>
      <c r="C114" t="s">
        <v>61</v>
      </c>
      <c r="D114" t="s">
        <v>68</v>
      </c>
      <c r="E114" s="8" t="s">
        <v>63</v>
      </c>
      <c r="F114" s="8" t="s">
        <v>79</v>
      </c>
      <c r="G114">
        <v>2706</v>
      </c>
      <c r="H114" s="11">
        <v>16858.38</v>
      </c>
      <c r="I114" s="11">
        <v>13530</v>
      </c>
      <c r="J114" s="11">
        <v>3328.380000000001</v>
      </c>
    </row>
    <row r="115" spans="1:10" x14ac:dyDescent="0.25">
      <c r="A115" s="10">
        <v>45597</v>
      </c>
      <c r="B115" s="9" t="s">
        <v>113</v>
      </c>
      <c r="C115" t="s">
        <v>70</v>
      </c>
      <c r="D115" t="s">
        <v>65</v>
      </c>
      <c r="E115" s="8" t="s">
        <v>73</v>
      </c>
      <c r="F115" s="8" t="s">
        <v>78</v>
      </c>
      <c r="G115">
        <v>1775</v>
      </c>
      <c r="H115" s="11">
        <v>19383</v>
      </c>
      <c r="I115" s="11">
        <v>5325</v>
      </c>
      <c r="J115" s="11">
        <v>14058</v>
      </c>
    </row>
    <row r="116" spans="1:10" x14ac:dyDescent="0.25">
      <c r="A116" s="10">
        <v>45597</v>
      </c>
      <c r="B116" s="9" t="s">
        <v>112</v>
      </c>
      <c r="C116" t="s">
        <v>66</v>
      </c>
      <c r="D116" t="s">
        <v>62</v>
      </c>
      <c r="E116" s="8" t="s">
        <v>63</v>
      </c>
      <c r="F116" s="8" t="s">
        <v>79</v>
      </c>
      <c r="G116">
        <v>1560</v>
      </c>
      <c r="H116" s="11">
        <v>20826</v>
      </c>
      <c r="I116" s="11">
        <v>15600</v>
      </c>
      <c r="J116" s="11">
        <v>5226</v>
      </c>
    </row>
    <row r="117" spans="1:10" x14ac:dyDescent="0.25">
      <c r="A117" s="10">
        <v>45597</v>
      </c>
      <c r="B117" s="9" t="s">
        <v>114</v>
      </c>
      <c r="C117" t="s">
        <v>70</v>
      </c>
      <c r="D117" t="s">
        <v>67</v>
      </c>
      <c r="E117" s="8" t="s">
        <v>73</v>
      </c>
      <c r="F117" s="8" t="s">
        <v>77</v>
      </c>
      <c r="G117">
        <v>1785</v>
      </c>
      <c r="H117" s="11">
        <v>20991.599999999999</v>
      </c>
      <c r="I117" s="11">
        <v>5355</v>
      </c>
      <c r="J117" s="11">
        <v>15636.599999999999</v>
      </c>
    </row>
    <row r="118" spans="1:10" x14ac:dyDescent="0.25">
      <c r="A118" s="10">
        <v>45597</v>
      </c>
      <c r="B118" s="9" t="s">
        <v>115</v>
      </c>
      <c r="C118" t="s">
        <v>61</v>
      </c>
      <c r="D118" t="s">
        <v>68</v>
      </c>
      <c r="E118" s="8" t="s">
        <v>75</v>
      </c>
      <c r="F118" s="8" t="s">
        <v>78</v>
      </c>
      <c r="G118">
        <v>1123</v>
      </c>
      <c r="H118" s="11">
        <v>21112.400000000001</v>
      </c>
      <c r="I118" s="11">
        <v>11230</v>
      </c>
      <c r="J118" s="11">
        <v>9882.4000000000015</v>
      </c>
    </row>
    <row r="119" spans="1:10" x14ac:dyDescent="0.25">
      <c r="A119" s="10">
        <v>45597</v>
      </c>
      <c r="B119" s="9" t="s">
        <v>112</v>
      </c>
      <c r="C119" t="s">
        <v>70</v>
      </c>
      <c r="D119" t="s">
        <v>62</v>
      </c>
      <c r="E119" s="8" t="s">
        <v>73</v>
      </c>
      <c r="F119" s="8" t="s">
        <v>79</v>
      </c>
      <c r="G119">
        <v>2222</v>
      </c>
      <c r="H119" s="11">
        <v>22931.040000000001</v>
      </c>
      <c r="I119" s="11">
        <v>6666</v>
      </c>
      <c r="J119" s="11">
        <v>16265.04</v>
      </c>
    </row>
    <row r="120" spans="1:10" x14ac:dyDescent="0.25">
      <c r="A120" s="10">
        <v>45597</v>
      </c>
      <c r="B120" s="9" t="s">
        <v>116</v>
      </c>
      <c r="C120" t="s">
        <v>61</v>
      </c>
      <c r="D120" t="s">
        <v>129</v>
      </c>
      <c r="E120" s="8" t="s">
        <v>75</v>
      </c>
      <c r="F120" s="8" t="s">
        <v>78</v>
      </c>
      <c r="G120">
        <v>1265</v>
      </c>
      <c r="H120" s="11">
        <v>24035</v>
      </c>
      <c r="I120" s="11">
        <v>12650</v>
      </c>
      <c r="J120" s="11">
        <v>11385</v>
      </c>
    </row>
    <row r="121" spans="1:10" x14ac:dyDescent="0.25">
      <c r="A121" s="10">
        <v>45597</v>
      </c>
      <c r="B121" s="9" t="s">
        <v>115</v>
      </c>
      <c r="C121" t="s">
        <v>66</v>
      </c>
      <c r="D121" t="s">
        <v>68</v>
      </c>
      <c r="E121" s="8" t="s">
        <v>76</v>
      </c>
      <c r="F121" s="8" t="s">
        <v>79</v>
      </c>
      <c r="G121">
        <v>1870</v>
      </c>
      <c r="H121" s="11">
        <v>24123</v>
      </c>
      <c r="I121" s="11">
        <v>18700</v>
      </c>
      <c r="J121" s="11">
        <v>5423</v>
      </c>
    </row>
    <row r="122" spans="1:10" x14ac:dyDescent="0.25">
      <c r="A122" s="10">
        <v>45597</v>
      </c>
      <c r="B122" s="9" t="s">
        <v>115</v>
      </c>
      <c r="C122" t="s">
        <v>70</v>
      </c>
      <c r="D122" t="s">
        <v>68</v>
      </c>
      <c r="E122" s="8" t="s">
        <v>73</v>
      </c>
      <c r="F122" s="8" t="s">
        <v>78</v>
      </c>
      <c r="G122">
        <v>2763</v>
      </c>
      <c r="H122" s="11">
        <v>30835.08</v>
      </c>
      <c r="I122" s="11">
        <v>8289</v>
      </c>
      <c r="J122" s="11">
        <v>22546.080000000002</v>
      </c>
    </row>
    <row r="123" spans="1:10" x14ac:dyDescent="0.25">
      <c r="A123" s="10">
        <v>45597</v>
      </c>
      <c r="B123" s="9" t="s">
        <v>116</v>
      </c>
      <c r="C123" t="s">
        <v>66</v>
      </c>
      <c r="D123" t="s">
        <v>129</v>
      </c>
      <c r="E123" s="8" t="s">
        <v>76</v>
      </c>
      <c r="F123" s="8" t="s">
        <v>79</v>
      </c>
      <c r="G123">
        <v>2548</v>
      </c>
      <c r="H123" s="11">
        <v>33633.599999999999</v>
      </c>
      <c r="I123" s="11">
        <v>25480</v>
      </c>
      <c r="J123" s="11">
        <v>8153.5999999999985</v>
      </c>
    </row>
    <row r="124" spans="1:10" x14ac:dyDescent="0.25">
      <c r="A124" s="10">
        <v>45597</v>
      </c>
      <c r="B124" s="9" t="s">
        <v>113</v>
      </c>
      <c r="C124" t="s">
        <v>61</v>
      </c>
      <c r="D124" t="s">
        <v>65</v>
      </c>
      <c r="E124" s="8" t="s">
        <v>75</v>
      </c>
      <c r="F124" s="8" t="s">
        <v>78</v>
      </c>
      <c r="G124">
        <v>2297</v>
      </c>
      <c r="H124" s="11">
        <v>43643</v>
      </c>
      <c r="I124" s="11">
        <v>22970</v>
      </c>
      <c r="J124" s="11">
        <v>20673</v>
      </c>
    </row>
    <row r="125" spans="1:10" x14ac:dyDescent="0.25">
      <c r="A125" s="10">
        <v>45597</v>
      </c>
      <c r="B125" s="9" t="s">
        <v>114</v>
      </c>
      <c r="C125" t="s">
        <v>61</v>
      </c>
      <c r="D125" t="s">
        <v>67</v>
      </c>
      <c r="E125" s="8" t="s">
        <v>75</v>
      </c>
      <c r="F125" s="8" t="s">
        <v>78</v>
      </c>
      <c r="G125">
        <v>2682</v>
      </c>
      <c r="H125" s="11">
        <v>48812.4</v>
      </c>
      <c r="I125" s="11">
        <v>26820</v>
      </c>
      <c r="J125" s="11">
        <v>21992.400000000001</v>
      </c>
    </row>
    <row r="126" spans="1:10" x14ac:dyDescent="0.25">
      <c r="A126" s="10">
        <v>45597</v>
      </c>
      <c r="B126" s="9" t="s">
        <v>112</v>
      </c>
      <c r="C126" t="s">
        <v>61</v>
      </c>
      <c r="D126" t="s">
        <v>62</v>
      </c>
      <c r="E126" s="8" t="s">
        <v>75</v>
      </c>
      <c r="F126" s="8" t="s">
        <v>79</v>
      </c>
      <c r="G126">
        <v>2935</v>
      </c>
      <c r="H126" s="11">
        <v>52243</v>
      </c>
      <c r="I126" s="11">
        <v>29350</v>
      </c>
      <c r="J126" s="11">
        <v>22893</v>
      </c>
    </row>
    <row r="127" spans="1:10" x14ac:dyDescent="0.25">
      <c r="A127" s="10">
        <v>45597</v>
      </c>
      <c r="B127" s="9" t="s">
        <v>114</v>
      </c>
      <c r="C127" t="s">
        <v>72</v>
      </c>
      <c r="D127" t="s">
        <v>67</v>
      </c>
      <c r="E127" s="8" t="s">
        <v>74</v>
      </c>
      <c r="F127" s="8" t="s">
        <v>78</v>
      </c>
      <c r="G127">
        <v>386</v>
      </c>
      <c r="H127" s="11">
        <v>106536</v>
      </c>
      <c r="I127" s="11">
        <v>96500</v>
      </c>
      <c r="J127" s="11">
        <v>10036</v>
      </c>
    </row>
    <row r="128" spans="1:10" x14ac:dyDescent="0.25">
      <c r="A128" s="10">
        <v>45597</v>
      </c>
      <c r="B128" s="9" t="s">
        <v>116</v>
      </c>
      <c r="C128" t="s">
        <v>71</v>
      </c>
      <c r="D128" t="s">
        <v>129</v>
      </c>
      <c r="E128" s="8" t="s">
        <v>69</v>
      </c>
      <c r="F128" s="8" t="s">
        <v>79</v>
      </c>
      <c r="G128">
        <v>1804</v>
      </c>
      <c r="H128" s="11">
        <v>202950</v>
      </c>
      <c r="I128" s="11">
        <v>216480</v>
      </c>
      <c r="J128" s="11">
        <v>-13530</v>
      </c>
    </row>
    <row r="129" spans="1:10" x14ac:dyDescent="0.25">
      <c r="A129" s="10">
        <v>45597</v>
      </c>
      <c r="B129" s="9" t="s">
        <v>115</v>
      </c>
      <c r="C129" t="s">
        <v>71</v>
      </c>
      <c r="D129" t="s">
        <v>68</v>
      </c>
      <c r="E129" s="8" t="s">
        <v>69</v>
      </c>
      <c r="F129" s="8" t="s">
        <v>77</v>
      </c>
      <c r="G129">
        <v>1660</v>
      </c>
      <c r="H129" s="11">
        <v>203350</v>
      </c>
      <c r="I129" s="11">
        <v>199200</v>
      </c>
      <c r="J129" s="11">
        <v>4150</v>
      </c>
    </row>
    <row r="130" spans="1:10" x14ac:dyDescent="0.25">
      <c r="A130" s="10">
        <v>45597</v>
      </c>
      <c r="B130" s="9" t="s">
        <v>114</v>
      </c>
      <c r="C130" t="s">
        <v>71</v>
      </c>
      <c r="D130" t="s">
        <v>67</v>
      </c>
      <c r="E130" s="8" t="s">
        <v>69</v>
      </c>
      <c r="F130" s="8" t="s">
        <v>78</v>
      </c>
      <c r="G130">
        <v>1857</v>
      </c>
      <c r="H130" s="11">
        <v>211233.75</v>
      </c>
      <c r="I130" s="11">
        <v>222840</v>
      </c>
      <c r="J130" s="11">
        <v>-11606.25</v>
      </c>
    </row>
    <row r="131" spans="1:10" x14ac:dyDescent="0.25">
      <c r="A131" s="10">
        <v>45597</v>
      </c>
      <c r="B131" s="9" t="s">
        <v>113</v>
      </c>
      <c r="C131" t="s">
        <v>71</v>
      </c>
      <c r="D131" t="s">
        <v>65</v>
      </c>
      <c r="E131" s="8" t="s">
        <v>69</v>
      </c>
      <c r="F131" s="8" t="s">
        <v>78</v>
      </c>
      <c r="G131">
        <v>2500</v>
      </c>
      <c r="H131" s="11">
        <v>290625</v>
      </c>
      <c r="I131" s="11">
        <v>300000</v>
      </c>
      <c r="J131" s="11">
        <v>-9375</v>
      </c>
    </row>
    <row r="132" spans="1:10" x14ac:dyDescent="0.25">
      <c r="A132" s="10">
        <v>45597</v>
      </c>
      <c r="B132" s="9" t="s">
        <v>112</v>
      </c>
      <c r="C132" t="s">
        <v>71</v>
      </c>
      <c r="D132" t="s">
        <v>62</v>
      </c>
      <c r="E132" s="8" t="s">
        <v>75</v>
      </c>
      <c r="F132" s="8" t="s">
        <v>79</v>
      </c>
      <c r="G132">
        <v>2954</v>
      </c>
      <c r="H132" s="11">
        <v>313862.5</v>
      </c>
      <c r="I132" s="11">
        <v>354480</v>
      </c>
      <c r="J132" s="11">
        <v>-40617.5</v>
      </c>
    </row>
    <row r="133" spans="1:10" x14ac:dyDescent="0.25">
      <c r="A133" s="10">
        <v>45597</v>
      </c>
      <c r="B133" s="9" t="s">
        <v>112</v>
      </c>
      <c r="C133" t="s">
        <v>72</v>
      </c>
      <c r="D133" t="s">
        <v>62</v>
      </c>
      <c r="E133" s="8" t="s">
        <v>73</v>
      </c>
      <c r="F133" s="8" t="s">
        <v>78</v>
      </c>
      <c r="G133">
        <v>1404</v>
      </c>
      <c r="H133" s="11">
        <v>391716</v>
      </c>
      <c r="I133" s="11">
        <v>351000</v>
      </c>
      <c r="J133" s="11">
        <v>40716</v>
      </c>
    </row>
    <row r="134" spans="1:10" x14ac:dyDescent="0.25">
      <c r="A134" s="10">
        <v>45597</v>
      </c>
      <c r="B134" s="9" t="s">
        <v>114</v>
      </c>
      <c r="C134" t="s">
        <v>61</v>
      </c>
      <c r="D134" t="s">
        <v>67</v>
      </c>
      <c r="E134" s="8" t="s">
        <v>73</v>
      </c>
      <c r="F134" s="8" t="s">
        <v>79</v>
      </c>
      <c r="G134">
        <v>1922</v>
      </c>
      <c r="H134" s="11">
        <v>578522</v>
      </c>
      <c r="I134" s="11">
        <v>499720</v>
      </c>
      <c r="J134" s="11">
        <v>78802</v>
      </c>
    </row>
    <row r="135" spans="1:10" x14ac:dyDescent="0.25">
      <c r="A135" s="10">
        <v>45597</v>
      </c>
      <c r="B135" s="9" t="s">
        <v>116</v>
      </c>
      <c r="C135" t="s">
        <v>61</v>
      </c>
      <c r="D135" t="s">
        <v>129</v>
      </c>
      <c r="E135" s="8" t="s">
        <v>73</v>
      </c>
      <c r="F135" s="8" t="s">
        <v>79</v>
      </c>
      <c r="G135">
        <v>2007</v>
      </c>
      <c r="H135" s="11">
        <v>597082.5</v>
      </c>
      <c r="I135" s="11">
        <v>521820</v>
      </c>
      <c r="J135" s="11">
        <v>75262.5</v>
      </c>
    </row>
    <row r="136" spans="1:10" x14ac:dyDescent="0.25">
      <c r="A136" s="10">
        <v>45597</v>
      </c>
      <c r="B136" s="9" t="s">
        <v>112</v>
      </c>
      <c r="C136" t="s">
        <v>61</v>
      </c>
      <c r="D136" t="s">
        <v>62</v>
      </c>
      <c r="E136" s="8" t="s">
        <v>73</v>
      </c>
      <c r="F136" s="8" t="s">
        <v>64</v>
      </c>
      <c r="G136">
        <v>1725</v>
      </c>
      <c r="H136" s="11">
        <v>603750</v>
      </c>
      <c r="I136" s="11">
        <v>448500</v>
      </c>
      <c r="J136" s="11">
        <v>155250</v>
      </c>
    </row>
    <row r="137" spans="1:10" x14ac:dyDescent="0.25">
      <c r="A137" s="10">
        <v>45597</v>
      </c>
      <c r="B137" s="9" t="s">
        <v>115</v>
      </c>
      <c r="C137" t="s">
        <v>61</v>
      </c>
      <c r="D137" t="s">
        <v>68</v>
      </c>
      <c r="E137" s="8" t="s">
        <v>73</v>
      </c>
      <c r="F137" s="8" t="s">
        <v>79</v>
      </c>
      <c r="G137">
        <v>2151</v>
      </c>
      <c r="H137" s="11">
        <v>639922.5</v>
      </c>
      <c r="I137" s="11">
        <v>559260</v>
      </c>
      <c r="J137" s="11">
        <v>80662.5</v>
      </c>
    </row>
    <row r="138" spans="1:10" x14ac:dyDescent="0.25">
      <c r="A138" s="10">
        <v>45597</v>
      </c>
      <c r="B138" s="9" t="s">
        <v>113</v>
      </c>
      <c r="C138" t="s">
        <v>72</v>
      </c>
      <c r="D138" t="s">
        <v>65</v>
      </c>
      <c r="E138" s="8" t="s">
        <v>74</v>
      </c>
      <c r="F138" s="8" t="s">
        <v>79</v>
      </c>
      <c r="G138">
        <v>2536</v>
      </c>
      <c r="H138" s="11">
        <v>654288</v>
      </c>
      <c r="I138" s="11">
        <v>634000</v>
      </c>
      <c r="J138" s="11">
        <v>20288</v>
      </c>
    </row>
    <row r="139" spans="1:10" x14ac:dyDescent="0.25">
      <c r="A139" s="10">
        <v>45597</v>
      </c>
      <c r="B139" s="9" t="s">
        <v>116</v>
      </c>
      <c r="C139" t="s">
        <v>72</v>
      </c>
      <c r="D139" t="s">
        <v>129</v>
      </c>
      <c r="E139" s="8" t="s">
        <v>74</v>
      </c>
      <c r="F139" s="8" t="s">
        <v>79</v>
      </c>
      <c r="G139">
        <v>2574</v>
      </c>
      <c r="H139" s="11">
        <v>656370</v>
      </c>
      <c r="I139" s="11">
        <v>643500</v>
      </c>
      <c r="J139" s="11">
        <v>12870</v>
      </c>
    </row>
    <row r="140" spans="1:10" x14ac:dyDescent="0.25">
      <c r="A140" s="10">
        <v>45597</v>
      </c>
      <c r="B140" s="9" t="s">
        <v>115</v>
      </c>
      <c r="C140" t="s">
        <v>72</v>
      </c>
      <c r="D140" t="s">
        <v>68</v>
      </c>
      <c r="E140" s="8" t="s">
        <v>74</v>
      </c>
      <c r="F140" s="8" t="s">
        <v>79</v>
      </c>
      <c r="G140">
        <v>2605</v>
      </c>
      <c r="H140" s="11">
        <v>679905</v>
      </c>
      <c r="I140" s="11">
        <v>651250</v>
      </c>
      <c r="J140" s="11">
        <v>28655</v>
      </c>
    </row>
    <row r="141" spans="1:10" x14ac:dyDescent="0.25">
      <c r="A141" s="10">
        <v>45597</v>
      </c>
      <c r="B141" s="9" t="s">
        <v>113</v>
      </c>
      <c r="C141" t="s">
        <v>61</v>
      </c>
      <c r="D141" t="s">
        <v>65</v>
      </c>
      <c r="E141" s="8" t="s">
        <v>73</v>
      </c>
      <c r="F141" s="8" t="s">
        <v>78</v>
      </c>
      <c r="G141">
        <v>2146</v>
      </c>
      <c r="H141" s="11">
        <v>691012</v>
      </c>
      <c r="I141" s="11">
        <v>557960</v>
      </c>
      <c r="J141" s="11">
        <v>133052</v>
      </c>
    </row>
    <row r="142" spans="1:10" x14ac:dyDescent="0.25">
      <c r="A142" s="10">
        <v>45627</v>
      </c>
      <c r="B142" s="9" t="s">
        <v>114</v>
      </c>
      <c r="C142" t="s">
        <v>70</v>
      </c>
      <c r="D142" t="s">
        <v>67</v>
      </c>
      <c r="E142" s="8" t="s">
        <v>76</v>
      </c>
      <c r="F142" s="8" t="s">
        <v>78</v>
      </c>
      <c r="G142">
        <v>306</v>
      </c>
      <c r="H142" s="11">
        <v>3341.52</v>
      </c>
      <c r="I142" s="11">
        <v>918</v>
      </c>
      <c r="J142" s="11">
        <v>2423.52</v>
      </c>
    </row>
    <row r="143" spans="1:10" x14ac:dyDescent="0.25">
      <c r="A143" s="10">
        <v>45627</v>
      </c>
      <c r="B143" s="9" t="s">
        <v>115</v>
      </c>
      <c r="C143" t="s">
        <v>66</v>
      </c>
      <c r="D143" t="s">
        <v>68</v>
      </c>
      <c r="E143" s="8" t="s">
        <v>73</v>
      </c>
      <c r="F143" s="8" t="s">
        <v>79</v>
      </c>
      <c r="G143">
        <v>380</v>
      </c>
      <c r="H143" s="11">
        <v>5016</v>
      </c>
      <c r="I143" s="11">
        <v>3800</v>
      </c>
      <c r="J143" s="11">
        <v>1216</v>
      </c>
    </row>
    <row r="144" spans="1:10" x14ac:dyDescent="0.25">
      <c r="A144" s="10">
        <v>45627</v>
      </c>
      <c r="B144" s="9" t="s">
        <v>112</v>
      </c>
      <c r="C144" t="s">
        <v>61</v>
      </c>
      <c r="D144" t="s">
        <v>62</v>
      </c>
      <c r="E144" s="8" t="s">
        <v>69</v>
      </c>
      <c r="F144" s="8" t="s">
        <v>78</v>
      </c>
      <c r="G144">
        <v>1611</v>
      </c>
      <c r="H144" s="11">
        <v>10262.07</v>
      </c>
      <c r="I144" s="11">
        <v>8055</v>
      </c>
      <c r="J144" s="11">
        <v>2207.0699999999997</v>
      </c>
    </row>
    <row r="145" spans="1:10" x14ac:dyDescent="0.25">
      <c r="A145" s="10">
        <v>45627</v>
      </c>
      <c r="B145" s="9" t="s">
        <v>112</v>
      </c>
      <c r="C145" t="s">
        <v>70</v>
      </c>
      <c r="D145" t="s">
        <v>62</v>
      </c>
      <c r="E145" s="8" t="s">
        <v>63</v>
      </c>
      <c r="F145" s="8" t="s">
        <v>77</v>
      </c>
      <c r="G145">
        <v>908</v>
      </c>
      <c r="H145" s="11">
        <v>10569.12</v>
      </c>
      <c r="I145" s="11">
        <v>2724</v>
      </c>
      <c r="J145" s="11">
        <v>7845.1200000000008</v>
      </c>
    </row>
    <row r="146" spans="1:10" x14ac:dyDescent="0.25">
      <c r="A146" s="10">
        <v>45627</v>
      </c>
      <c r="B146" s="9" t="s">
        <v>115</v>
      </c>
      <c r="C146" t="s">
        <v>61</v>
      </c>
      <c r="D146" t="s">
        <v>68</v>
      </c>
      <c r="E146" s="8" t="s">
        <v>74</v>
      </c>
      <c r="F146" s="8" t="s">
        <v>77</v>
      </c>
      <c r="G146">
        <v>544</v>
      </c>
      <c r="H146" s="11">
        <v>10662.4</v>
      </c>
      <c r="I146" s="11">
        <v>5440</v>
      </c>
      <c r="J146" s="11">
        <v>5222.3999999999996</v>
      </c>
    </row>
    <row r="147" spans="1:10" x14ac:dyDescent="0.25">
      <c r="A147" s="10">
        <v>45627</v>
      </c>
      <c r="B147" s="9" t="s">
        <v>113</v>
      </c>
      <c r="C147" t="s">
        <v>61</v>
      </c>
      <c r="D147" t="s">
        <v>65</v>
      </c>
      <c r="E147" s="8" t="s">
        <v>74</v>
      </c>
      <c r="F147" s="8" t="s">
        <v>78</v>
      </c>
      <c r="G147">
        <v>588</v>
      </c>
      <c r="H147" s="11">
        <v>10936.8</v>
      </c>
      <c r="I147" s="11">
        <v>5880</v>
      </c>
      <c r="J147" s="11">
        <v>5056.7999999999993</v>
      </c>
    </row>
    <row r="148" spans="1:10" x14ac:dyDescent="0.25">
      <c r="A148" s="10">
        <v>45627</v>
      </c>
      <c r="B148" s="9" t="s">
        <v>115</v>
      </c>
      <c r="C148" t="s">
        <v>61</v>
      </c>
      <c r="D148" t="s">
        <v>68</v>
      </c>
      <c r="E148" s="8" t="s">
        <v>73</v>
      </c>
      <c r="F148" s="8" t="s">
        <v>78</v>
      </c>
      <c r="G148">
        <v>1946</v>
      </c>
      <c r="H148" s="11">
        <v>12532.24</v>
      </c>
      <c r="I148" s="11">
        <v>9730</v>
      </c>
      <c r="J148" s="11">
        <v>2802.24</v>
      </c>
    </row>
    <row r="149" spans="1:10" x14ac:dyDescent="0.25">
      <c r="A149" s="10">
        <v>45627</v>
      </c>
      <c r="B149" s="9" t="s">
        <v>116</v>
      </c>
      <c r="C149" t="s">
        <v>61</v>
      </c>
      <c r="D149" t="s">
        <v>129</v>
      </c>
      <c r="E149" s="8" t="s">
        <v>73</v>
      </c>
      <c r="F149" s="8" t="s">
        <v>77</v>
      </c>
      <c r="G149">
        <v>2013</v>
      </c>
      <c r="H149" s="11">
        <v>13809.18</v>
      </c>
      <c r="I149" s="11">
        <v>10065</v>
      </c>
      <c r="J149" s="11">
        <v>3744.1800000000003</v>
      </c>
    </row>
    <row r="150" spans="1:10" x14ac:dyDescent="0.25">
      <c r="A150" s="10">
        <v>45627</v>
      </c>
      <c r="B150" s="9" t="s">
        <v>113</v>
      </c>
      <c r="C150" t="s">
        <v>61</v>
      </c>
      <c r="D150" t="s">
        <v>65</v>
      </c>
      <c r="E150" s="8" t="s">
        <v>73</v>
      </c>
      <c r="F150" s="8" t="s">
        <v>78</v>
      </c>
      <c r="G150">
        <v>2125</v>
      </c>
      <c r="H150" s="11">
        <v>13833.75</v>
      </c>
      <c r="I150" s="11">
        <v>10625</v>
      </c>
      <c r="J150" s="11">
        <v>3208.75</v>
      </c>
    </row>
    <row r="151" spans="1:10" x14ac:dyDescent="0.25">
      <c r="A151" s="10">
        <v>45627</v>
      </c>
      <c r="B151" s="9" t="s">
        <v>114</v>
      </c>
      <c r="C151" t="s">
        <v>61</v>
      </c>
      <c r="D151" t="s">
        <v>67</v>
      </c>
      <c r="E151" s="8" t="s">
        <v>73</v>
      </c>
      <c r="F151" s="8" t="s">
        <v>78</v>
      </c>
      <c r="G151">
        <v>2136</v>
      </c>
      <c r="H151" s="11">
        <v>14204.4</v>
      </c>
      <c r="I151" s="11">
        <v>10680</v>
      </c>
      <c r="J151" s="11">
        <v>3524.3999999999996</v>
      </c>
    </row>
    <row r="152" spans="1:10" x14ac:dyDescent="0.25">
      <c r="A152" s="10">
        <v>45627</v>
      </c>
      <c r="B152" s="9" t="s">
        <v>115</v>
      </c>
      <c r="C152" t="s">
        <v>70</v>
      </c>
      <c r="D152" t="s">
        <v>68</v>
      </c>
      <c r="E152" s="8" t="s">
        <v>76</v>
      </c>
      <c r="F152" s="8" t="s">
        <v>78</v>
      </c>
      <c r="G152">
        <v>1375</v>
      </c>
      <c r="H152" s="11">
        <v>15180</v>
      </c>
      <c r="I152" s="11">
        <v>4125</v>
      </c>
      <c r="J152" s="11">
        <v>11055</v>
      </c>
    </row>
    <row r="153" spans="1:10" x14ac:dyDescent="0.25">
      <c r="A153" s="10">
        <v>45627</v>
      </c>
      <c r="B153" s="9" t="s">
        <v>113</v>
      </c>
      <c r="C153" t="s">
        <v>70</v>
      </c>
      <c r="D153" t="s">
        <v>65</v>
      </c>
      <c r="E153" s="8" t="s">
        <v>76</v>
      </c>
      <c r="F153" s="8" t="s">
        <v>79</v>
      </c>
      <c r="G153">
        <v>1770</v>
      </c>
      <c r="H153" s="11">
        <v>18478.8</v>
      </c>
      <c r="I153" s="11">
        <v>5310</v>
      </c>
      <c r="J153" s="11">
        <v>13168.8</v>
      </c>
    </row>
    <row r="154" spans="1:10" x14ac:dyDescent="0.25">
      <c r="A154" s="10">
        <v>45627</v>
      </c>
      <c r="B154" s="9" t="s">
        <v>114</v>
      </c>
      <c r="C154" t="s">
        <v>61</v>
      </c>
      <c r="D154" t="s">
        <v>67</v>
      </c>
      <c r="E154" s="8" t="s">
        <v>74</v>
      </c>
      <c r="F154" s="8" t="s">
        <v>78</v>
      </c>
      <c r="G154">
        <v>1033</v>
      </c>
      <c r="H154" s="11">
        <v>19627</v>
      </c>
      <c r="I154" s="11">
        <v>10330</v>
      </c>
      <c r="J154" s="11">
        <v>9297</v>
      </c>
    </row>
    <row r="155" spans="1:10" x14ac:dyDescent="0.25">
      <c r="A155" s="10">
        <v>45627</v>
      </c>
      <c r="B155" s="9" t="s">
        <v>116</v>
      </c>
      <c r="C155" t="s">
        <v>70</v>
      </c>
      <c r="D155" t="s">
        <v>129</v>
      </c>
      <c r="E155" s="8" t="s">
        <v>76</v>
      </c>
      <c r="F155" s="8" t="s">
        <v>79</v>
      </c>
      <c r="G155">
        <v>2015</v>
      </c>
      <c r="H155" s="11">
        <v>20794.8</v>
      </c>
      <c r="I155" s="11">
        <v>6045</v>
      </c>
      <c r="J155" s="11">
        <v>14749.8</v>
      </c>
    </row>
    <row r="156" spans="1:10" x14ac:dyDescent="0.25">
      <c r="A156" s="10">
        <v>45627</v>
      </c>
      <c r="B156" s="9" t="s">
        <v>116</v>
      </c>
      <c r="C156" t="s">
        <v>61</v>
      </c>
      <c r="D156" t="s">
        <v>129</v>
      </c>
      <c r="E156" s="8" t="s">
        <v>74</v>
      </c>
      <c r="F156" s="8" t="s">
        <v>78</v>
      </c>
      <c r="G156">
        <v>1421</v>
      </c>
      <c r="H156" s="11">
        <v>26430.6</v>
      </c>
      <c r="I156" s="11">
        <v>14210</v>
      </c>
      <c r="J156" s="11">
        <v>12220.599999999999</v>
      </c>
    </row>
    <row r="157" spans="1:10" x14ac:dyDescent="0.25">
      <c r="A157" s="10">
        <v>45627</v>
      </c>
      <c r="B157" s="9" t="s">
        <v>116</v>
      </c>
      <c r="C157" t="s">
        <v>66</v>
      </c>
      <c r="D157" t="s">
        <v>129</v>
      </c>
      <c r="E157" s="8" t="s">
        <v>73</v>
      </c>
      <c r="F157" s="8" t="s">
        <v>77</v>
      </c>
      <c r="G157">
        <v>1925</v>
      </c>
      <c r="H157" s="11">
        <v>28297.5</v>
      </c>
      <c r="I157" s="11">
        <v>19250</v>
      </c>
      <c r="J157" s="11">
        <v>9047.5</v>
      </c>
    </row>
    <row r="158" spans="1:10" x14ac:dyDescent="0.25">
      <c r="A158" s="10">
        <v>45627</v>
      </c>
      <c r="B158" s="9" t="s">
        <v>113</v>
      </c>
      <c r="C158" t="s">
        <v>66</v>
      </c>
      <c r="D158" t="s">
        <v>65</v>
      </c>
      <c r="E158" s="8" t="s">
        <v>73</v>
      </c>
      <c r="F158" s="8" t="s">
        <v>78</v>
      </c>
      <c r="G158">
        <v>2116</v>
      </c>
      <c r="H158" s="11">
        <v>30153</v>
      </c>
      <c r="I158" s="11">
        <v>21160</v>
      </c>
      <c r="J158" s="11">
        <v>8993</v>
      </c>
    </row>
    <row r="159" spans="1:10" x14ac:dyDescent="0.25">
      <c r="A159" s="10">
        <v>45627</v>
      </c>
      <c r="B159" s="9" t="s">
        <v>112</v>
      </c>
      <c r="C159" t="s">
        <v>66</v>
      </c>
      <c r="D159" t="s">
        <v>62</v>
      </c>
      <c r="E159" s="8" t="s">
        <v>73</v>
      </c>
      <c r="F159" s="8" t="s">
        <v>64</v>
      </c>
      <c r="G159">
        <v>2152</v>
      </c>
      <c r="H159" s="11">
        <v>32280</v>
      </c>
      <c r="I159" s="11">
        <v>21520</v>
      </c>
      <c r="J159" s="11">
        <v>10760</v>
      </c>
    </row>
    <row r="160" spans="1:10" x14ac:dyDescent="0.25">
      <c r="A160" s="10">
        <v>45627</v>
      </c>
      <c r="B160" s="9" t="s">
        <v>114</v>
      </c>
      <c r="C160" t="s">
        <v>66</v>
      </c>
      <c r="D160" t="s">
        <v>67</v>
      </c>
      <c r="E160" s="8" t="s">
        <v>73</v>
      </c>
      <c r="F160" s="8" t="s">
        <v>77</v>
      </c>
      <c r="G160">
        <v>2261</v>
      </c>
      <c r="H160" s="11">
        <v>32558.400000000001</v>
      </c>
      <c r="I160" s="11">
        <v>22610</v>
      </c>
      <c r="J160" s="11">
        <v>9948.4000000000015</v>
      </c>
    </row>
    <row r="161" spans="1:10" x14ac:dyDescent="0.25">
      <c r="A161" s="10">
        <v>45627</v>
      </c>
      <c r="B161" s="9" t="s">
        <v>112</v>
      </c>
      <c r="C161" t="s">
        <v>61</v>
      </c>
      <c r="D161" t="s">
        <v>62</v>
      </c>
      <c r="E161" s="8" t="s">
        <v>73</v>
      </c>
      <c r="F161" s="8" t="s">
        <v>78</v>
      </c>
      <c r="G161">
        <v>1802</v>
      </c>
      <c r="H161" s="11">
        <v>34238</v>
      </c>
      <c r="I161" s="11">
        <v>18020</v>
      </c>
      <c r="J161" s="11">
        <v>16218</v>
      </c>
    </row>
    <row r="162" spans="1:10" x14ac:dyDescent="0.25">
      <c r="A162" s="10">
        <v>45627</v>
      </c>
      <c r="B162" s="9" t="s">
        <v>113</v>
      </c>
      <c r="C162" t="s">
        <v>72</v>
      </c>
      <c r="D162" t="s">
        <v>65</v>
      </c>
      <c r="E162" s="8" t="s">
        <v>69</v>
      </c>
      <c r="F162" s="8" t="s">
        <v>78</v>
      </c>
      <c r="G162">
        <v>334</v>
      </c>
      <c r="H162" s="11">
        <v>91182</v>
      </c>
      <c r="I162" s="11">
        <v>83500</v>
      </c>
      <c r="J162" s="11">
        <v>7682</v>
      </c>
    </row>
    <row r="163" spans="1:10" x14ac:dyDescent="0.25">
      <c r="A163" s="10">
        <v>45627</v>
      </c>
      <c r="B163" s="9" t="s">
        <v>116</v>
      </c>
      <c r="C163" t="s">
        <v>61</v>
      </c>
      <c r="D163" t="s">
        <v>129</v>
      </c>
      <c r="E163" s="8" t="s">
        <v>75</v>
      </c>
      <c r="F163" s="8" t="s">
        <v>77</v>
      </c>
      <c r="G163">
        <v>266</v>
      </c>
      <c r="H163" s="11">
        <v>91238</v>
      </c>
      <c r="I163" s="11">
        <v>69160</v>
      </c>
      <c r="J163" s="11">
        <v>22078</v>
      </c>
    </row>
    <row r="164" spans="1:10" x14ac:dyDescent="0.25">
      <c r="A164" s="10">
        <v>45627</v>
      </c>
      <c r="B164" s="9" t="s">
        <v>113</v>
      </c>
      <c r="C164" t="s">
        <v>71</v>
      </c>
      <c r="D164" t="s">
        <v>65</v>
      </c>
      <c r="E164" s="8" t="s">
        <v>63</v>
      </c>
      <c r="F164" s="8" t="s">
        <v>78</v>
      </c>
      <c r="G164">
        <v>887</v>
      </c>
      <c r="H164" s="11">
        <v>104222.5</v>
      </c>
      <c r="I164" s="11">
        <v>106440</v>
      </c>
      <c r="J164" s="11">
        <v>-2217.5</v>
      </c>
    </row>
    <row r="165" spans="1:10" x14ac:dyDescent="0.25">
      <c r="A165" s="10">
        <v>45627</v>
      </c>
      <c r="B165" s="9" t="s">
        <v>114</v>
      </c>
      <c r="C165" t="s">
        <v>71</v>
      </c>
      <c r="D165" t="s">
        <v>67</v>
      </c>
      <c r="E165" s="8" t="s">
        <v>63</v>
      </c>
      <c r="F165" s="8" t="s">
        <v>79</v>
      </c>
      <c r="G165">
        <v>1482</v>
      </c>
      <c r="H165" s="11">
        <v>166725</v>
      </c>
      <c r="I165" s="11">
        <v>177840</v>
      </c>
      <c r="J165" s="11">
        <v>-11115</v>
      </c>
    </row>
    <row r="166" spans="1:10" x14ac:dyDescent="0.25">
      <c r="A166" s="10">
        <v>45627</v>
      </c>
      <c r="B166" s="9" t="s">
        <v>112</v>
      </c>
      <c r="C166" t="s">
        <v>71</v>
      </c>
      <c r="D166" t="s">
        <v>62</v>
      </c>
      <c r="E166" s="8" t="s">
        <v>74</v>
      </c>
      <c r="F166" s="8" t="s">
        <v>79</v>
      </c>
      <c r="G166">
        <v>1916</v>
      </c>
      <c r="H166" s="11">
        <v>215550</v>
      </c>
      <c r="I166" s="11">
        <v>229920</v>
      </c>
      <c r="J166" s="11">
        <v>-14370</v>
      </c>
    </row>
    <row r="167" spans="1:10" x14ac:dyDescent="0.25">
      <c r="A167" s="10">
        <v>45627</v>
      </c>
      <c r="B167" s="9" t="s">
        <v>116</v>
      </c>
      <c r="C167" t="s">
        <v>72</v>
      </c>
      <c r="D167" t="s">
        <v>129</v>
      </c>
      <c r="E167" s="8" t="s">
        <v>75</v>
      </c>
      <c r="F167" s="8" t="s">
        <v>78</v>
      </c>
      <c r="G167">
        <v>808</v>
      </c>
      <c r="H167" s="11">
        <v>223008</v>
      </c>
      <c r="I167" s="11">
        <v>202000</v>
      </c>
      <c r="J167" s="11">
        <v>21008</v>
      </c>
    </row>
    <row r="168" spans="1:10" x14ac:dyDescent="0.25">
      <c r="A168" s="10">
        <v>45627</v>
      </c>
      <c r="B168" s="9" t="s">
        <v>116</v>
      </c>
      <c r="C168" t="s">
        <v>71</v>
      </c>
      <c r="D168" t="s">
        <v>129</v>
      </c>
      <c r="E168" s="8" t="s">
        <v>74</v>
      </c>
      <c r="F168" s="8" t="s">
        <v>79</v>
      </c>
      <c r="G168">
        <v>2438</v>
      </c>
      <c r="H168" s="11">
        <v>259037.5</v>
      </c>
      <c r="I168" s="11">
        <v>292560</v>
      </c>
      <c r="J168" s="11">
        <v>-33522.5</v>
      </c>
    </row>
    <row r="169" spans="1:10" x14ac:dyDescent="0.25">
      <c r="A169" s="10">
        <v>45627</v>
      </c>
      <c r="B169" s="9" t="s">
        <v>115</v>
      </c>
      <c r="C169" t="s">
        <v>71</v>
      </c>
      <c r="D169" t="s">
        <v>68</v>
      </c>
      <c r="E169" s="8" t="s">
        <v>63</v>
      </c>
      <c r="F169" s="8" t="s">
        <v>79</v>
      </c>
      <c r="G169">
        <v>2821</v>
      </c>
      <c r="H169" s="11">
        <v>303257.5</v>
      </c>
      <c r="I169" s="11">
        <v>338520</v>
      </c>
      <c r="J169" s="11">
        <v>-35262.5</v>
      </c>
    </row>
    <row r="170" spans="1:10" x14ac:dyDescent="0.25">
      <c r="A170" s="10">
        <v>45627</v>
      </c>
      <c r="B170" s="9" t="s">
        <v>114</v>
      </c>
      <c r="C170" t="s">
        <v>72</v>
      </c>
      <c r="D170" t="s">
        <v>67</v>
      </c>
      <c r="E170" s="8" t="s">
        <v>69</v>
      </c>
      <c r="F170" s="8" t="s">
        <v>79</v>
      </c>
      <c r="G170">
        <v>1186</v>
      </c>
      <c r="H170" s="11">
        <v>313104</v>
      </c>
      <c r="I170" s="11">
        <v>296500</v>
      </c>
      <c r="J170" s="11">
        <v>16604</v>
      </c>
    </row>
    <row r="171" spans="1:10" x14ac:dyDescent="0.25">
      <c r="A171" s="10">
        <v>45627</v>
      </c>
      <c r="B171" s="9" t="s">
        <v>115</v>
      </c>
      <c r="C171" t="s">
        <v>72</v>
      </c>
      <c r="D171" t="s">
        <v>68</v>
      </c>
      <c r="E171" s="8" t="s">
        <v>69</v>
      </c>
      <c r="F171" s="8" t="s">
        <v>78</v>
      </c>
      <c r="G171">
        <v>1100</v>
      </c>
      <c r="H171" s="11">
        <v>313500</v>
      </c>
      <c r="I171" s="11">
        <v>275000</v>
      </c>
      <c r="J171" s="11">
        <v>38500</v>
      </c>
    </row>
    <row r="172" spans="1:10" x14ac:dyDescent="0.25">
      <c r="A172" s="10">
        <v>45627</v>
      </c>
      <c r="B172" s="9" t="s">
        <v>114</v>
      </c>
      <c r="C172" t="s">
        <v>61</v>
      </c>
      <c r="D172" t="s">
        <v>67</v>
      </c>
      <c r="E172" s="8" t="s">
        <v>75</v>
      </c>
      <c r="F172" s="8" t="s">
        <v>79</v>
      </c>
      <c r="G172">
        <v>1281</v>
      </c>
      <c r="H172" s="11">
        <v>385581</v>
      </c>
      <c r="I172" s="11">
        <v>333060</v>
      </c>
      <c r="J172" s="11">
        <v>52521</v>
      </c>
    </row>
    <row r="173" spans="1:10" x14ac:dyDescent="0.25">
      <c r="A173" s="10">
        <v>45627</v>
      </c>
      <c r="B173" s="9" t="s">
        <v>113</v>
      </c>
      <c r="C173" t="s">
        <v>61</v>
      </c>
      <c r="D173" t="s">
        <v>65</v>
      </c>
      <c r="E173" s="8" t="s">
        <v>75</v>
      </c>
      <c r="F173" s="8" t="s">
        <v>79</v>
      </c>
      <c r="G173">
        <v>1870</v>
      </c>
      <c r="H173" s="11">
        <v>589050</v>
      </c>
      <c r="I173" s="11">
        <v>486200</v>
      </c>
      <c r="J173" s="11">
        <v>102850</v>
      </c>
    </row>
    <row r="174" spans="1:10" x14ac:dyDescent="0.25">
      <c r="A174" s="10">
        <v>45627</v>
      </c>
      <c r="B174" s="9" t="s">
        <v>112</v>
      </c>
      <c r="C174" t="s">
        <v>61</v>
      </c>
      <c r="D174" t="s">
        <v>62</v>
      </c>
      <c r="E174" s="8" t="s">
        <v>76</v>
      </c>
      <c r="F174" s="8" t="s">
        <v>77</v>
      </c>
      <c r="G174">
        <v>1778</v>
      </c>
      <c r="H174" s="11">
        <v>597408</v>
      </c>
      <c r="I174" s="11">
        <v>462280</v>
      </c>
      <c r="J174" s="11">
        <v>135128</v>
      </c>
    </row>
    <row r="175" spans="1:10" x14ac:dyDescent="0.25">
      <c r="A175" s="10">
        <v>45627</v>
      </c>
      <c r="B175" s="9" t="s">
        <v>115</v>
      </c>
      <c r="C175" t="s">
        <v>61</v>
      </c>
      <c r="D175" t="s">
        <v>68</v>
      </c>
      <c r="E175" s="8" t="s">
        <v>75</v>
      </c>
      <c r="F175" s="8" t="s">
        <v>77</v>
      </c>
      <c r="G175">
        <v>1940</v>
      </c>
      <c r="H175" s="11">
        <v>665420</v>
      </c>
      <c r="I175" s="11">
        <v>504400</v>
      </c>
      <c r="J175" s="11">
        <v>161020</v>
      </c>
    </row>
    <row r="176" spans="1:10" x14ac:dyDescent="0.25">
      <c r="A176" s="10">
        <v>45627</v>
      </c>
      <c r="B176" s="9" t="s">
        <v>112</v>
      </c>
      <c r="C176" t="s">
        <v>72</v>
      </c>
      <c r="D176" t="s">
        <v>62</v>
      </c>
      <c r="E176" s="8" t="s">
        <v>75</v>
      </c>
      <c r="F176" s="8" t="s">
        <v>78</v>
      </c>
      <c r="G176">
        <v>2436</v>
      </c>
      <c r="H176" s="11">
        <v>686952</v>
      </c>
      <c r="I176" s="11">
        <v>609000</v>
      </c>
      <c r="J176" s="11">
        <v>77952</v>
      </c>
    </row>
    <row r="177" spans="1:10" x14ac:dyDescent="0.25">
      <c r="A177" s="10">
        <v>45658</v>
      </c>
      <c r="B177" s="9" t="s">
        <v>112</v>
      </c>
      <c r="C177" t="s">
        <v>66</v>
      </c>
      <c r="D177" t="s">
        <v>62</v>
      </c>
      <c r="E177" s="8" t="s">
        <v>74</v>
      </c>
      <c r="F177" s="8" t="s">
        <v>79</v>
      </c>
      <c r="G177">
        <v>384</v>
      </c>
      <c r="H177" s="11">
        <v>5126.3999999999996</v>
      </c>
      <c r="I177" s="11">
        <v>3840</v>
      </c>
      <c r="J177" s="11">
        <v>1286.3999999999996</v>
      </c>
    </row>
    <row r="178" spans="1:10" x14ac:dyDescent="0.25">
      <c r="A178" s="10">
        <v>45658</v>
      </c>
      <c r="B178" s="9" t="s">
        <v>116</v>
      </c>
      <c r="C178" t="s">
        <v>66</v>
      </c>
      <c r="D178" t="s">
        <v>129</v>
      </c>
      <c r="E178" s="8" t="s">
        <v>74</v>
      </c>
      <c r="F178" s="8" t="s">
        <v>78</v>
      </c>
      <c r="G178">
        <v>555</v>
      </c>
      <c r="H178" s="11">
        <v>7908.75</v>
      </c>
      <c r="I178" s="11">
        <v>5550</v>
      </c>
      <c r="J178" s="11">
        <v>2358.75</v>
      </c>
    </row>
    <row r="179" spans="1:10" x14ac:dyDescent="0.25">
      <c r="A179" s="10">
        <v>45658</v>
      </c>
      <c r="B179" s="9" t="s">
        <v>116</v>
      </c>
      <c r="C179" t="s">
        <v>61</v>
      </c>
      <c r="D179" t="s">
        <v>129</v>
      </c>
      <c r="E179" s="8" t="s">
        <v>73</v>
      </c>
      <c r="F179" s="8" t="s">
        <v>79</v>
      </c>
      <c r="G179">
        <v>1438</v>
      </c>
      <c r="H179" s="11">
        <v>8760.4650000000001</v>
      </c>
      <c r="I179" s="11">
        <v>7192.5</v>
      </c>
      <c r="J179" s="11">
        <v>1567.9650000000001</v>
      </c>
    </row>
    <row r="180" spans="1:10" x14ac:dyDescent="0.25">
      <c r="A180" s="10">
        <v>45658</v>
      </c>
      <c r="B180" s="9" t="s">
        <v>113</v>
      </c>
      <c r="C180" t="s">
        <v>61</v>
      </c>
      <c r="D180" t="s">
        <v>65</v>
      </c>
      <c r="E180" s="8" t="s">
        <v>73</v>
      </c>
      <c r="F180" s="8" t="s">
        <v>78</v>
      </c>
      <c r="G180">
        <v>1372</v>
      </c>
      <c r="H180" s="11">
        <v>9123.7999999999993</v>
      </c>
      <c r="I180" s="11">
        <v>6860</v>
      </c>
      <c r="J180" s="11">
        <v>2263.7999999999993</v>
      </c>
    </row>
    <row r="181" spans="1:10" x14ac:dyDescent="0.25">
      <c r="A181" s="10">
        <v>45658</v>
      </c>
      <c r="B181" s="9" t="s">
        <v>113</v>
      </c>
      <c r="C181" t="s">
        <v>66</v>
      </c>
      <c r="D181" t="s">
        <v>65</v>
      </c>
      <c r="E181" s="8" t="s">
        <v>74</v>
      </c>
      <c r="F181" s="8" t="s">
        <v>79</v>
      </c>
      <c r="G181">
        <v>681</v>
      </c>
      <c r="H181" s="11">
        <v>9193.5</v>
      </c>
      <c r="I181" s="11">
        <v>6810</v>
      </c>
      <c r="J181" s="11">
        <v>2383.5</v>
      </c>
    </row>
    <row r="182" spans="1:10" x14ac:dyDescent="0.25">
      <c r="A182" s="10">
        <v>45658</v>
      </c>
      <c r="B182" s="9" t="s">
        <v>115</v>
      </c>
      <c r="C182" t="s">
        <v>61</v>
      </c>
      <c r="D182" t="s">
        <v>68</v>
      </c>
      <c r="E182" s="8" t="s">
        <v>74</v>
      </c>
      <c r="F182" s="8" t="s">
        <v>64</v>
      </c>
      <c r="G182">
        <v>1493</v>
      </c>
      <c r="H182" s="11">
        <v>10451</v>
      </c>
      <c r="I182" s="11">
        <v>7465</v>
      </c>
      <c r="J182" s="11">
        <v>2986</v>
      </c>
    </row>
    <row r="183" spans="1:10" x14ac:dyDescent="0.25">
      <c r="A183" s="10">
        <v>45658</v>
      </c>
      <c r="B183" s="9" t="s">
        <v>114</v>
      </c>
      <c r="C183" t="s">
        <v>70</v>
      </c>
      <c r="D183" t="s">
        <v>67</v>
      </c>
      <c r="E183" s="8" t="s">
        <v>75</v>
      </c>
      <c r="F183" s="8" t="s">
        <v>79</v>
      </c>
      <c r="G183">
        <v>1734</v>
      </c>
      <c r="H183" s="11">
        <v>18519.12</v>
      </c>
      <c r="I183" s="11">
        <v>5202</v>
      </c>
      <c r="J183" s="11">
        <v>13317.119999999999</v>
      </c>
    </row>
    <row r="184" spans="1:10" x14ac:dyDescent="0.25">
      <c r="A184" s="10">
        <v>45658</v>
      </c>
      <c r="B184" s="9" t="s">
        <v>116</v>
      </c>
      <c r="C184" t="s">
        <v>61</v>
      </c>
      <c r="D184" t="s">
        <v>129</v>
      </c>
      <c r="E184" s="8" t="s">
        <v>63</v>
      </c>
      <c r="F184" s="8" t="s">
        <v>78</v>
      </c>
      <c r="G184">
        <v>1117</v>
      </c>
      <c r="H184" s="11">
        <v>21009</v>
      </c>
      <c r="I184" s="11">
        <v>11175</v>
      </c>
      <c r="J184" s="11">
        <v>9834</v>
      </c>
    </row>
    <row r="185" spans="1:10" x14ac:dyDescent="0.25">
      <c r="A185" s="10">
        <v>45658</v>
      </c>
      <c r="B185" s="9" t="s">
        <v>116</v>
      </c>
      <c r="C185" t="s">
        <v>70</v>
      </c>
      <c r="D185" t="s">
        <v>129</v>
      </c>
      <c r="E185" s="8" t="s">
        <v>75</v>
      </c>
      <c r="F185" s="8" t="s">
        <v>78</v>
      </c>
      <c r="G185">
        <v>1956</v>
      </c>
      <c r="H185" s="11">
        <v>21359.52</v>
      </c>
      <c r="I185" s="11">
        <v>5868</v>
      </c>
      <c r="J185" s="11">
        <v>15491.52</v>
      </c>
    </row>
    <row r="186" spans="1:10" x14ac:dyDescent="0.25">
      <c r="A186" s="10">
        <v>45658</v>
      </c>
      <c r="B186" s="9" t="s">
        <v>115</v>
      </c>
      <c r="C186" t="s">
        <v>70</v>
      </c>
      <c r="D186" t="s">
        <v>68</v>
      </c>
      <c r="E186" s="8" t="s">
        <v>69</v>
      </c>
      <c r="F186" s="8" t="s">
        <v>78</v>
      </c>
      <c r="G186">
        <v>2340</v>
      </c>
      <c r="H186" s="11">
        <v>26114.400000000001</v>
      </c>
      <c r="I186" s="11">
        <v>7020</v>
      </c>
      <c r="J186" s="11">
        <v>19094.400000000001</v>
      </c>
    </row>
    <row r="187" spans="1:10" x14ac:dyDescent="0.25">
      <c r="A187" s="10">
        <v>45658</v>
      </c>
      <c r="B187" s="9" t="s">
        <v>113</v>
      </c>
      <c r="C187" t="s">
        <v>61</v>
      </c>
      <c r="D187" t="s">
        <v>65</v>
      </c>
      <c r="E187" s="8" t="s">
        <v>63</v>
      </c>
      <c r="F187" s="8" t="s">
        <v>64</v>
      </c>
      <c r="G187">
        <v>1321</v>
      </c>
      <c r="H187" s="11">
        <v>26420</v>
      </c>
      <c r="I187" s="11">
        <v>13210</v>
      </c>
      <c r="J187" s="11">
        <v>13210</v>
      </c>
    </row>
    <row r="188" spans="1:10" x14ac:dyDescent="0.25">
      <c r="A188" s="10">
        <v>45658</v>
      </c>
      <c r="B188" s="9" t="s">
        <v>114</v>
      </c>
      <c r="C188" t="s">
        <v>61</v>
      </c>
      <c r="D188" t="s">
        <v>67</v>
      </c>
      <c r="E188" s="8" t="s">
        <v>73</v>
      </c>
      <c r="F188" s="8" t="s">
        <v>77</v>
      </c>
      <c r="G188">
        <v>3945</v>
      </c>
      <c r="H188" s="11">
        <v>27338.85</v>
      </c>
      <c r="I188" s="11">
        <v>19725</v>
      </c>
      <c r="J188" s="11">
        <v>7613.8499999999985</v>
      </c>
    </row>
    <row r="189" spans="1:10" x14ac:dyDescent="0.25">
      <c r="A189" s="10">
        <v>45658</v>
      </c>
      <c r="B189" s="9" t="s">
        <v>112</v>
      </c>
      <c r="C189" t="s">
        <v>61</v>
      </c>
      <c r="D189" t="s">
        <v>62</v>
      </c>
      <c r="E189" s="8" t="s">
        <v>73</v>
      </c>
      <c r="F189" s="8" t="s">
        <v>77</v>
      </c>
      <c r="G189">
        <v>4251</v>
      </c>
      <c r="H189" s="11">
        <v>28566.720000000001</v>
      </c>
      <c r="I189" s="11">
        <v>21255</v>
      </c>
      <c r="J189" s="11">
        <v>7311.7200000000012</v>
      </c>
    </row>
    <row r="190" spans="1:10" x14ac:dyDescent="0.25">
      <c r="A190" s="10">
        <v>45658</v>
      </c>
      <c r="B190" s="9" t="s">
        <v>113</v>
      </c>
      <c r="C190" t="s">
        <v>70</v>
      </c>
      <c r="D190" t="s">
        <v>65</v>
      </c>
      <c r="E190" s="8" t="s">
        <v>75</v>
      </c>
      <c r="F190" s="8" t="s">
        <v>77</v>
      </c>
      <c r="G190">
        <v>2479</v>
      </c>
      <c r="H190" s="11">
        <v>28855.56</v>
      </c>
      <c r="I190" s="11">
        <v>7437</v>
      </c>
      <c r="J190" s="11">
        <v>21418.560000000001</v>
      </c>
    </row>
    <row r="191" spans="1:10" x14ac:dyDescent="0.25">
      <c r="A191" s="10">
        <v>45658</v>
      </c>
      <c r="B191" s="9" t="s">
        <v>112</v>
      </c>
      <c r="C191" t="s">
        <v>61</v>
      </c>
      <c r="D191" t="s">
        <v>62</v>
      </c>
      <c r="E191" s="8" t="s">
        <v>63</v>
      </c>
      <c r="F191" s="8" t="s">
        <v>64</v>
      </c>
      <c r="G191">
        <v>1618</v>
      </c>
      <c r="H191" s="11">
        <v>32370</v>
      </c>
      <c r="I191" s="11">
        <v>16185</v>
      </c>
      <c r="J191" s="11">
        <v>16185</v>
      </c>
    </row>
    <row r="192" spans="1:10" x14ac:dyDescent="0.25">
      <c r="A192" s="10">
        <v>45658</v>
      </c>
      <c r="B192" s="9" t="s">
        <v>112</v>
      </c>
      <c r="C192" t="s">
        <v>70</v>
      </c>
      <c r="D192" t="s">
        <v>62</v>
      </c>
      <c r="E192" s="8" t="s">
        <v>75</v>
      </c>
      <c r="F192" s="8" t="s">
        <v>78</v>
      </c>
      <c r="G192">
        <v>3244</v>
      </c>
      <c r="H192" s="11">
        <v>36208.620000000003</v>
      </c>
      <c r="I192" s="11">
        <v>9733.5</v>
      </c>
      <c r="J192" s="11">
        <v>26475.120000000003</v>
      </c>
    </row>
    <row r="193" spans="1:10" x14ac:dyDescent="0.25">
      <c r="A193" s="10">
        <v>45658</v>
      </c>
      <c r="B193" s="9" t="s">
        <v>115</v>
      </c>
      <c r="C193" t="s">
        <v>66</v>
      </c>
      <c r="D193" t="s">
        <v>68</v>
      </c>
      <c r="E193" s="8" t="s">
        <v>74</v>
      </c>
      <c r="F193" s="8" t="s">
        <v>78</v>
      </c>
      <c r="G193">
        <v>2861</v>
      </c>
      <c r="H193" s="11">
        <v>40769.25</v>
      </c>
      <c r="I193" s="11">
        <v>28610</v>
      </c>
      <c r="J193" s="11">
        <v>12159.25</v>
      </c>
    </row>
    <row r="194" spans="1:10" x14ac:dyDescent="0.25">
      <c r="A194" s="10">
        <v>45658</v>
      </c>
      <c r="B194" s="9" t="s">
        <v>114</v>
      </c>
      <c r="C194" t="s">
        <v>61</v>
      </c>
      <c r="D194" t="s">
        <v>67</v>
      </c>
      <c r="E194" s="8" t="s">
        <v>63</v>
      </c>
      <c r="F194" s="8" t="s">
        <v>79</v>
      </c>
      <c r="G194">
        <v>2521</v>
      </c>
      <c r="H194" s="11">
        <v>44378.400000000001</v>
      </c>
      <c r="I194" s="11">
        <v>25215</v>
      </c>
      <c r="J194" s="11">
        <v>19163.400000000001</v>
      </c>
    </row>
    <row r="195" spans="1:10" x14ac:dyDescent="0.25">
      <c r="A195" s="10">
        <v>45658</v>
      </c>
      <c r="B195" s="9" t="s">
        <v>115</v>
      </c>
      <c r="C195" t="s">
        <v>61</v>
      </c>
      <c r="D195" t="s">
        <v>68</v>
      </c>
      <c r="E195" s="8" t="s">
        <v>76</v>
      </c>
      <c r="F195" s="8" t="s">
        <v>79</v>
      </c>
      <c r="G195">
        <v>2629</v>
      </c>
      <c r="H195" s="11">
        <v>46796.2</v>
      </c>
      <c r="I195" s="11">
        <v>26290</v>
      </c>
      <c r="J195" s="11">
        <v>20506.199999999997</v>
      </c>
    </row>
    <row r="196" spans="1:10" x14ac:dyDescent="0.25">
      <c r="A196" s="10">
        <v>45658</v>
      </c>
      <c r="B196" s="9" t="s">
        <v>114</v>
      </c>
      <c r="C196" t="s">
        <v>66</v>
      </c>
      <c r="D196" t="s">
        <v>67</v>
      </c>
      <c r="E196" s="8" t="s">
        <v>74</v>
      </c>
      <c r="F196" s="8" t="s">
        <v>79</v>
      </c>
      <c r="G196">
        <v>3997</v>
      </c>
      <c r="H196" s="11">
        <v>52167.375</v>
      </c>
      <c r="I196" s="11">
        <v>39975</v>
      </c>
      <c r="J196" s="11">
        <v>12192.375</v>
      </c>
    </row>
    <row r="197" spans="1:10" x14ac:dyDescent="0.25">
      <c r="A197" s="10">
        <v>45658</v>
      </c>
      <c r="B197" s="9" t="s">
        <v>115</v>
      </c>
      <c r="C197" t="s">
        <v>71</v>
      </c>
      <c r="D197" t="s">
        <v>68</v>
      </c>
      <c r="E197" s="8" t="s">
        <v>75</v>
      </c>
      <c r="F197" s="8" t="s">
        <v>79</v>
      </c>
      <c r="G197">
        <v>554</v>
      </c>
      <c r="H197" s="11">
        <v>61632.5</v>
      </c>
      <c r="I197" s="11">
        <v>66480</v>
      </c>
      <c r="J197" s="11">
        <v>-4847.5</v>
      </c>
    </row>
    <row r="198" spans="1:10" x14ac:dyDescent="0.25">
      <c r="A198" s="10">
        <v>45658</v>
      </c>
      <c r="B198" s="9" t="s">
        <v>116</v>
      </c>
      <c r="C198" t="s">
        <v>71</v>
      </c>
      <c r="D198" t="s">
        <v>129</v>
      </c>
      <c r="E198" s="8" t="s">
        <v>76</v>
      </c>
      <c r="F198" s="8" t="s">
        <v>79</v>
      </c>
      <c r="G198">
        <v>579</v>
      </c>
      <c r="H198" s="11">
        <v>65137.5</v>
      </c>
      <c r="I198" s="11">
        <v>69480</v>
      </c>
      <c r="J198" s="11">
        <v>-4342.5</v>
      </c>
    </row>
    <row r="199" spans="1:10" x14ac:dyDescent="0.25">
      <c r="A199" s="10">
        <v>45658</v>
      </c>
      <c r="B199" s="9" t="s">
        <v>112</v>
      </c>
      <c r="C199" t="s">
        <v>71</v>
      </c>
      <c r="D199" t="s">
        <v>62</v>
      </c>
      <c r="E199" s="8" t="s">
        <v>76</v>
      </c>
      <c r="F199" s="8" t="s">
        <v>79</v>
      </c>
      <c r="G199">
        <v>1659</v>
      </c>
      <c r="H199" s="11">
        <v>180416.25</v>
      </c>
      <c r="I199" s="11">
        <v>199080</v>
      </c>
      <c r="J199" s="11">
        <v>-18663.75</v>
      </c>
    </row>
    <row r="200" spans="1:10" x14ac:dyDescent="0.25">
      <c r="A200" s="10">
        <v>45658</v>
      </c>
      <c r="B200" s="9" t="s">
        <v>113</v>
      </c>
      <c r="C200" t="s">
        <v>72</v>
      </c>
      <c r="D200" t="s">
        <v>65</v>
      </c>
      <c r="E200" s="8" t="s">
        <v>73</v>
      </c>
      <c r="F200" s="8" t="s">
        <v>79</v>
      </c>
      <c r="G200">
        <v>807</v>
      </c>
      <c r="H200" s="11">
        <v>210627</v>
      </c>
      <c r="I200" s="11">
        <v>201750</v>
      </c>
      <c r="J200" s="11">
        <v>8877</v>
      </c>
    </row>
    <row r="201" spans="1:10" x14ac:dyDescent="0.25">
      <c r="A201" s="10">
        <v>45658</v>
      </c>
      <c r="B201" s="9" t="s">
        <v>112</v>
      </c>
      <c r="C201" t="s">
        <v>72</v>
      </c>
      <c r="D201" t="s">
        <v>62</v>
      </c>
      <c r="E201" s="8" t="s">
        <v>73</v>
      </c>
      <c r="F201" s="8" t="s">
        <v>79</v>
      </c>
      <c r="G201">
        <v>873</v>
      </c>
      <c r="H201" s="11">
        <v>233091</v>
      </c>
      <c r="I201" s="11">
        <v>218250</v>
      </c>
      <c r="J201" s="11">
        <v>14841</v>
      </c>
    </row>
    <row r="202" spans="1:10" x14ac:dyDescent="0.25">
      <c r="A202" s="10">
        <v>45658</v>
      </c>
      <c r="B202" s="9" t="s">
        <v>114</v>
      </c>
      <c r="C202" t="s">
        <v>71</v>
      </c>
      <c r="D202" t="s">
        <v>67</v>
      </c>
      <c r="E202" s="8" t="s">
        <v>76</v>
      </c>
      <c r="F202" s="8" t="s">
        <v>78</v>
      </c>
      <c r="G202">
        <v>1987</v>
      </c>
      <c r="H202" s="11">
        <v>233531.25</v>
      </c>
      <c r="I202" s="11">
        <v>238500</v>
      </c>
      <c r="J202" s="11">
        <v>-4968.75</v>
      </c>
    </row>
    <row r="203" spans="1:10" x14ac:dyDescent="0.25">
      <c r="A203" s="10">
        <v>45658</v>
      </c>
      <c r="B203" s="9" t="s">
        <v>113</v>
      </c>
      <c r="C203" t="s">
        <v>61</v>
      </c>
      <c r="D203" t="s">
        <v>65</v>
      </c>
      <c r="E203" s="8" t="s">
        <v>69</v>
      </c>
      <c r="F203" s="8" t="s">
        <v>79</v>
      </c>
      <c r="G203">
        <v>766</v>
      </c>
      <c r="H203" s="11">
        <v>238609</v>
      </c>
      <c r="I203" s="11">
        <v>199160</v>
      </c>
      <c r="J203" s="11">
        <v>39449</v>
      </c>
    </row>
    <row r="204" spans="1:10" x14ac:dyDescent="0.25">
      <c r="A204" s="10">
        <v>45658</v>
      </c>
      <c r="B204" s="9" t="s">
        <v>116</v>
      </c>
      <c r="C204" t="s">
        <v>61</v>
      </c>
      <c r="D204" t="s">
        <v>129</v>
      </c>
      <c r="E204" s="8" t="s">
        <v>69</v>
      </c>
      <c r="F204" s="8" t="s">
        <v>79</v>
      </c>
      <c r="G204">
        <v>982</v>
      </c>
      <c r="H204" s="11">
        <v>299171.25</v>
      </c>
      <c r="I204" s="11">
        <v>255450</v>
      </c>
      <c r="J204" s="11">
        <v>43721.25</v>
      </c>
    </row>
    <row r="205" spans="1:10" x14ac:dyDescent="0.25">
      <c r="A205" s="10">
        <v>45658</v>
      </c>
      <c r="B205" s="9" t="s">
        <v>113</v>
      </c>
      <c r="C205" t="s">
        <v>71</v>
      </c>
      <c r="D205" t="s">
        <v>65</v>
      </c>
      <c r="E205" s="8" t="s">
        <v>76</v>
      </c>
      <c r="F205" s="8" t="s">
        <v>79</v>
      </c>
      <c r="G205">
        <v>3165</v>
      </c>
      <c r="H205" s="11">
        <v>352106.25</v>
      </c>
      <c r="I205" s="11">
        <v>379800</v>
      </c>
      <c r="J205" s="11">
        <v>-27693.75</v>
      </c>
    </row>
    <row r="206" spans="1:10" x14ac:dyDescent="0.25">
      <c r="A206" s="10">
        <v>45658</v>
      </c>
      <c r="B206" s="9" t="s">
        <v>114</v>
      </c>
      <c r="C206" t="s">
        <v>61</v>
      </c>
      <c r="D206" t="s">
        <v>67</v>
      </c>
      <c r="E206" s="8" t="s">
        <v>69</v>
      </c>
      <c r="F206" s="8" t="s">
        <v>78</v>
      </c>
      <c r="G206">
        <v>1384</v>
      </c>
      <c r="H206" s="11">
        <v>460346.25</v>
      </c>
      <c r="I206" s="11">
        <v>359970</v>
      </c>
      <c r="J206" s="11">
        <v>100376.25</v>
      </c>
    </row>
    <row r="207" spans="1:10" x14ac:dyDescent="0.25">
      <c r="A207" s="10">
        <v>45658</v>
      </c>
      <c r="B207" s="9" t="s">
        <v>112</v>
      </c>
      <c r="C207" t="s">
        <v>61</v>
      </c>
      <c r="D207" t="s">
        <v>62</v>
      </c>
      <c r="E207" s="8" t="s">
        <v>69</v>
      </c>
      <c r="F207" s="8" t="s">
        <v>79</v>
      </c>
      <c r="G207">
        <v>2227</v>
      </c>
      <c r="H207" s="11">
        <v>670477.5</v>
      </c>
      <c r="I207" s="11">
        <v>579150</v>
      </c>
      <c r="J207" s="11">
        <v>91327.5</v>
      </c>
    </row>
    <row r="208" spans="1:10" x14ac:dyDescent="0.25">
      <c r="A208" s="10">
        <v>45658</v>
      </c>
      <c r="B208" s="9" t="s">
        <v>115</v>
      </c>
      <c r="C208" t="s">
        <v>72</v>
      </c>
      <c r="D208" t="s">
        <v>68</v>
      </c>
      <c r="E208" s="8" t="s">
        <v>73</v>
      </c>
      <c r="F208" s="8" t="s">
        <v>78</v>
      </c>
      <c r="G208">
        <v>2565</v>
      </c>
      <c r="H208" s="11">
        <v>700245</v>
      </c>
      <c r="I208" s="11">
        <v>641250</v>
      </c>
      <c r="J208" s="11">
        <v>58995</v>
      </c>
    </row>
    <row r="209" spans="1:10" x14ac:dyDescent="0.25">
      <c r="A209" s="10">
        <v>45658</v>
      </c>
      <c r="B209" s="9" t="s">
        <v>114</v>
      </c>
      <c r="C209" t="s">
        <v>72</v>
      </c>
      <c r="D209" t="s">
        <v>67</v>
      </c>
      <c r="E209" s="8" t="s">
        <v>73</v>
      </c>
      <c r="F209" s="8" t="s">
        <v>77</v>
      </c>
      <c r="G209">
        <v>2434</v>
      </c>
      <c r="H209" s="11">
        <v>708439.5</v>
      </c>
      <c r="I209" s="11">
        <v>608625</v>
      </c>
      <c r="J209" s="11">
        <v>99814.5</v>
      </c>
    </row>
    <row r="210" spans="1:10" x14ac:dyDescent="0.25">
      <c r="A210" s="10">
        <v>45658</v>
      </c>
      <c r="B210" s="9" t="s">
        <v>115</v>
      </c>
      <c r="C210" t="s">
        <v>61</v>
      </c>
      <c r="D210" t="s">
        <v>68</v>
      </c>
      <c r="E210" s="8" t="s">
        <v>73</v>
      </c>
      <c r="F210" s="8" t="s">
        <v>78</v>
      </c>
      <c r="G210">
        <v>2417</v>
      </c>
      <c r="H210" s="11">
        <v>769814.5</v>
      </c>
      <c r="I210" s="11">
        <v>628420</v>
      </c>
      <c r="J210" s="11">
        <v>141394.5</v>
      </c>
    </row>
    <row r="211" spans="1:10" x14ac:dyDescent="0.25">
      <c r="A211" s="10">
        <v>45658</v>
      </c>
      <c r="B211" s="9" t="s">
        <v>116</v>
      </c>
      <c r="C211" t="s">
        <v>72</v>
      </c>
      <c r="D211" t="s">
        <v>129</v>
      </c>
      <c r="E211" s="8" t="s">
        <v>73</v>
      </c>
      <c r="F211" s="8" t="s">
        <v>79</v>
      </c>
      <c r="G211">
        <v>3495</v>
      </c>
      <c r="H211" s="11">
        <v>922680</v>
      </c>
      <c r="I211" s="11">
        <v>873750</v>
      </c>
      <c r="J211" s="11">
        <v>48930</v>
      </c>
    </row>
    <row r="212" spans="1:10" x14ac:dyDescent="0.25">
      <c r="A212" s="10">
        <v>45689</v>
      </c>
      <c r="B212" s="9" t="s">
        <v>114</v>
      </c>
      <c r="C212" t="s">
        <v>61</v>
      </c>
      <c r="D212" t="s">
        <v>67</v>
      </c>
      <c r="E212" s="8" t="s">
        <v>69</v>
      </c>
      <c r="F212" s="8" t="s">
        <v>79</v>
      </c>
      <c r="G212">
        <v>293</v>
      </c>
      <c r="H212" s="11">
        <v>1763.8600000000001</v>
      </c>
      <c r="I212" s="11">
        <v>1465</v>
      </c>
      <c r="J212" s="11">
        <v>298.86000000000013</v>
      </c>
    </row>
    <row r="213" spans="1:10" x14ac:dyDescent="0.25">
      <c r="A213" s="10">
        <v>45689</v>
      </c>
      <c r="B213" s="9" t="s">
        <v>112</v>
      </c>
      <c r="C213" t="s">
        <v>61</v>
      </c>
      <c r="D213" t="s">
        <v>62</v>
      </c>
      <c r="E213" s="8" t="s">
        <v>69</v>
      </c>
      <c r="F213" s="8" t="s">
        <v>78</v>
      </c>
      <c r="G213">
        <v>488</v>
      </c>
      <c r="H213" s="11">
        <v>3142.7200000000003</v>
      </c>
      <c r="I213" s="11">
        <v>2440</v>
      </c>
      <c r="J213" s="11">
        <v>702.72000000000025</v>
      </c>
    </row>
    <row r="214" spans="1:10" x14ac:dyDescent="0.25">
      <c r="A214" s="10">
        <v>45689</v>
      </c>
      <c r="B214" s="9" t="s">
        <v>113</v>
      </c>
      <c r="C214" t="s">
        <v>66</v>
      </c>
      <c r="D214" t="s">
        <v>65</v>
      </c>
      <c r="E214" s="8" t="s">
        <v>73</v>
      </c>
      <c r="F214" s="8" t="s">
        <v>79</v>
      </c>
      <c r="G214">
        <v>278</v>
      </c>
      <c r="H214" s="11">
        <v>3586.2</v>
      </c>
      <c r="I214" s="11">
        <v>2780</v>
      </c>
      <c r="J214" s="11">
        <v>806.19999999999982</v>
      </c>
    </row>
    <row r="215" spans="1:10" x14ac:dyDescent="0.25">
      <c r="A215" s="10">
        <v>45689</v>
      </c>
      <c r="B215" s="9" t="s">
        <v>115</v>
      </c>
      <c r="C215" t="s">
        <v>61</v>
      </c>
      <c r="D215" t="s">
        <v>68</v>
      </c>
      <c r="E215" s="8" t="s">
        <v>73</v>
      </c>
      <c r="F215" s="8" t="s">
        <v>79</v>
      </c>
      <c r="G215">
        <v>260</v>
      </c>
      <c r="H215" s="11">
        <v>4472</v>
      </c>
      <c r="I215" s="11">
        <v>2600</v>
      </c>
      <c r="J215" s="11">
        <v>1872</v>
      </c>
    </row>
    <row r="216" spans="1:10" x14ac:dyDescent="0.25">
      <c r="A216" s="10">
        <v>45689</v>
      </c>
      <c r="B216" s="9" t="s">
        <v>112</v>
      </c>
      <c r="C216" t="s">
        <v>61</v>
      </c>
      <c r="D216" t="s">
        <v>62</v>
      </c>
      <c r="E216" s="8" t="s">
        <v>73</v>
      </c>
      <c r="F216" s="8" t="s">
        <v>64</v>
      </c>
      <c r="G216">
        <v>292</v>
      </c>
      <c r="H216" s="11">
        <v>5840</v>
      </c>
      <c r="I216" s="11">
        <v>2920</v>
      </c>
      <c r="J216" s="11">
        <v>2920</v>
      </c>
    </row>
    <row r="217" spans="1:10" x14ac:dyDescent="0.25">
      <c r="A217" s="10">
        <v>45689</v>
      </c>
      <c r="B217" s="9" t="s">
        <v>116</v>
      </c>
      <c r="C217" t="s">
        <v>61</v>
      </c>
      <c r="D217" t="s">
        <v>129</v>
      </c>
      <c r="E217" s="8" t="s">
        <v>69</v>
      </c>
      <c r="F217" s="8" t="s">
        <v>79</v>
      </c>
      <c r="G217">
        <v>1298</v>
      </c>
      <c r="H217" s="11">
        <v>7904.82</v>
      </c>
      <c r="I217" s="11">
        <v>6490</v>
      </c>
      <c r="J217" s="11">
        <v>1414.8199999999997</v>
      </c>
    </row>
    <row r="218" spans="1:10" x14ac:dyDescent="0.25">
      <c r="A218" s="10">
        <v>45689</v>
      </c>
      <c r="B218" s="9" t="s">
        <v>115</v>
      </c>
      <c r="C218" t="s">
        <v>70</v>
      </c>
      <c r="D218" t="s">
        <v>68</v>
      </c>
      <c r="E218" s="8" t="s">
        <v>63</v>
      </c>
      <c r="F218" s="8" t="s">
        <v>78</v>
      </c>
      <c r="G218">
        <v>727</v>
      </c>
      <c r="H218" s="11">
        <v>8113.32</v>
      </c>
      <c r="I218" s="11">
        <v>2181</v>
      </c>
      <c r="J218" s="11">
        <v>5932.32</v>
      </c>
    </row>
    <row r="219" spans="1:10" x14ac:dyDescent="0.25">
      <c r="A219" s="10">
        <v>45689</v>
      </c>
      <c r="B219" s="9" t="s">
        <v>115</v>
      </c>
      <c r="C219" t="s">
        <v>61</v>
      </c>
      <c r="D219" t="s">
        <v>68</v>
      </c>
      <c r="E219" s="8" t="s">
        <v>69</v>
      </c>
      <c r="F219" s="8" t="s">
        <v>79</v>
      </c>
      <c r="G219">
        <v>1368</v>
      </c>
      <c r="H219" s="11">
        <v>8139.6</v>
      </c>
      <c r="I219" s="11">
        <v>6840</v>
      </c>
      <c r="J219" s="11">
        <v>1299.6000000000004</v>
      </c>
    </row>
    <row r="220" spans="1:10" x14ac:dyDescent="0.25">
      <c r="A220" s="10">
        <v>45689</v>
      </c>
      <c r="B220" s="9" t="s">
        <v>113</v>
      </c>
      <c r="C220" t="s">
        <v>70</v>
      </c>
      <c r="D220" t="s">
        <v>65</v>
      </c>
      <c r="E220" s="8" t="s">
        <v>63</v>
      </c>
      <c r="F220" s="8" t="s">
        <v>78</v>
      </c>
      <c r="G220">
        <v>1116</v>
      </c>
      <c r="H220" s="11">
        <v>12722.4</v>
      </c>
      <c r="I220" s="11">
        <v>3348</v>
      </c>
      <c r="J220" s="11">
        <v>9374.4</v>
      </c>
    </row>
    <row r="221" spans="1:10" x14ac:dyDescent="0.25">
      <c r="A221" s="10">
        <v>45689</v>
      </c>
      <c r="B221" s="9" t="s">
        <v>113</v>
      </c>
      <c r="C221" t="s">
        <v>61</v>
      </c>
      <c r="D221" t="s">
        <v>65</v>
      </c>
      <c r="E221" s="8" t="s">
        <v>69</v>
      </c>
      <c r="F221" s="8" t="s">
        <v>77</v>
      </c>
      <c r="G221">
        <v>1958</v>
      </c>
      <c r="H221" s="11">
        <v>13294.82</v>
      </c>
      <c r="I221" s="11">
        <v>9790</v>
      </c>
      <c r="J221" s="11">
        <v>3504.8199999999997</v>
      </c>
    </row>
    <row r="222" spans="1:10" x14ac:dyDescent="0.25">
      <c r="A222" s="10">
        <v>45689</v>
      </c>
      <c r="B222" s="9" t="s">
        <v>115</v>
      </c>
      <c r="C222" t="s">
        <v>66</v>
      </c>
      <c r="D222" t="s">
        <v>68</v>
      </c>
      <c r="E222" s="8" t="s">
        <v>73</v>
      </c>
      <c r="F222" s="8" t="s">
        <v>64</v>
      </c>
      <c r="G222">
        <v>974</v>
      </c>
      <c r="H222" s="11">
        <v>14610</v>
      </c>
      <c r="I222" s="11">
        <v>9740</v>
      </c>
      <c r="J222" s="11">
        <v>4870</v>
      </c>
    </row>
    <row r="223" spans="1:10" x14ac:dyDescent="0.25">
      <c r="A223" s="10">
        <v>45689</v>
      </c>
      <c r="B223" s="9" t="s">
        <v>112</v>
      </c>
      <c r="C223" t="s">
        <v>70</v>
      </c>
      <c r="D223" t="s">
        <v>62</v>
      </c>
      <c r="E223" s="8" t="s">
        <v>63</v>
      </c>
      <c r="F223" s="8" t="s">
        <v>79</v>
      </c>
      <c r="G223">
        <v>1937</v>
      </c>
      <c r="H223" s="11">
        <v>20687.16</v>
      </c>
      <c r="I223" s="11">
        <v>5811</v>
      </c>
      <c r="J223" s="11">
        <v>14876.16</v>
      </c>
    </row>
    <row r="224" spans="1:10" x14ac:dyDescent="0.25">
      <c r="A224" s="10">
        <v>45689</v>
      </c>
      <c r="B224" s="9" t="s">
        <v>114</v>
      </c>
      <c r="C224" t="s">
        <v>70</v>
      </c>
      <c r="D224" t="s">
        <v>67</v>
      </c>
      <c r="E224" s="8" t="s">
        <v>63</v>
      </c>
      <c r="F224" s="8" t="s">
        <v>78</v>
      </c>
      <c r="G224">
        <v>1865</v>
      </c>
      <c r="H224" s="11">
        <v>21261</v>
      </c>
      <c r="I224" s="11">
        <v>5595</v>
      </c>
      <c r="J224" s="11">
        <v>15666</v>
      </c>
    </row>
    <row r="225" spans="1:10" x14ac:dyDescent="0.25">
      <c r="A225" s="10">
        <v>45689</v>
      </c>
      <c r="B225" s="9" t="s">
        <v>116</v>
      </c>
      <c r="C225" t="s">
        <v>70</v>
      </c>
      <c r="D225" t="s">
        <v>129</v>
      </c>
      <c r="E225" s="8" t="s">
        <v>63</v>
      </c>
      <c r="F225" s="8" t="s">
        <v>77</v>
      </c>
      <c r="G225">
        <v>1858</v>
      </c>
      <c r="H225" s="11">
        <v>22073.040000000001</v>
      </c>
      <c r="I225" s="11">
        <v>5574</v>
      </c>
      <c r="J225" s="11">
        <v>16499.04</v>
      </c>
    </row>
    <row r="226" spans="1:10" x14ac:dyDescent="0.25">
      <c r="A226" s="10">
        <v>45689</v>
      </c>
      <c r="B226" s="9" t="s">
        <v>116</v>
      </c>
      <c r="C226" t="s">
        <v>66</v>
      </c>
      <c r="D226" t="s">
        <v>129</v>
      </c>
      <c r="E226" s="8" t="s">
        <v>73</v>
      </c>
      <c r="F226" s="8" t="s">
        <v>77</v>
      </c>
      <c r="G226">
        <v>1514</v>
      </c>
      <c r="H226" s="11">
        <v>22482.9</v>
      </c>
      <c r="I226" s="11">
        <v>15140</v>
      </c>
      <c r="J226" s="11">
        <v>7342.9000000000015</v>
      </c>
    </row>
    <row r="227" spans="1:10" x14ac:dyDescent="0.25">
      <c r="A227" s="10">
        <v>45689</v>
      </c>
      <c r="B227" s="9" t="s">
        <v>114</v>
      </c>
      <c r="C227" t="s">
        <v>61</v>
      </c>
      <c r="D227" t="s">
        <v>67</v>
      </c>
      <c r="E227" s="8" t="s">
        <v>73</v>
      </c>
      <c r="F227" s="8" t="s">
        <v>78</v>
      </c>
      <c r="G227">
        <v>1303</v>
      </c>
      <c r="H227" s="11">
        <v>24757</v>
      </c>
      <c r="I227" s="11">
        <v>13030</v>
      </c>
      <c r="J227" s="11">
        <v>11727</v>
      </c>
    </row>
    <row r="228" spans="1:10" x14ac:dyDescent="0.25">
      <c r="A228" s="10">
        <v>45689</v>
      </c>
      <c r="B228" s="9" t="s">
        <v>114</v>
      </c>
      <c r="C228" t="s">
        <v>66</v>
      </c>
      <c r="D228" t="s">
        <v>67</v>
      </c>
      <c r="E228" s="8" t="s">
        <v>73</v>
      </c>
      <c r="F228" s="8" t="s">
        <v>77</v>
      </c>
      <c r="G228">
        <v>2296</v>
      </c>
      <c r="H228" s="11">
        <v>34095.599999999999</v>
      </c>
      <c r="I228" s="11">
        <v>22960</v>
      </c>
      <c r="J228" s="11">
        <v>11135.599999999999</v>
      </c>
    </row>
    <row r="229" spans="1:10" x14ac:dyDescent="0.25">
      <c r="A229" s="10">
        <v>45689</v>
      </c>
      <c r="B229" s="9" t="s">
        <v>112</v>
      </c>
      <c r="C229" t="s">
        <v>66</v>
      </c>
      <c r="D229" t="s">
        <v>62</v>
      </c>
      <c r="E229" s="8" t="s">
        <v>73</v>
      </c>
      <c r="F229" s="8" t="s">
        <v>77</v>
      </c>
      <c r="G229">
        <v>2363</v>
      </c>
      <c r="H229" s="11">
        <v>34736.1</v>
      </c>
      <c r="I229" s="11">
        <v>23630</v>
      </c>
      <c r="J229" s="11">
        <v>11106.099999999999</v>
      </c>
    </row>
    <row r="230" spans="1:10" x14ac:dyDescent="0.25">
      <c r="A230" s="10">
        <v>45689</v>
      </c>
      <c r="B230" s="9" t="s">
        <v>116</v>
      </c>
      <c r="C230" t="s">
        <v>61</v>
      </c>
      <c r="D230" t="s">
        <v>129</v>
      </c>
      <c r="E230" s="8" t="s">
        <v>73</v>
      </c>
      <c r="F230" s="8" t="s">
        <v>79</v>
      </c>
      <c r="G230">
        <v>2641</v>
      </c>
      <c r="H230" s="11">
        <v>45953.4</v>
      </c>
      <c r="I230" s="11">
        <v>26410</v>
      </c>
      <c r="J230" s="11">
        <v>19543.400000000001</v>
      </c>
    </row>
    <row r="231" spans="1:10" x14ac:dyDescent="0.25">
      <c r="A231" s="10">
        <v>45689</v>
      </c>
      <c r="B231" s="9" t="s">
        <v>113</v>
      </c>
      <c r="C231" t="s">
        <v>61</v>
      </c>
      <c r="D231" t="s">
        <v>65</v>
      </c>
      <c r="E231" s="8" t="s">
        <v>73</v>
      </c>
      <c r="F231" s="8" t="s">
        <v>79</v>
      </c>
      <c r="G231">
        <v>2708</v>
      </c>
      <c r="H231" s="11">
        <v>47119.199999999997</v>
      </c>
      <c r="I231" s="11">
        <v>27080</v>
      </c>
      <c r="J231" s="11">
        <v>20039.199999999997</v>
      </c>
    </row>
    <row r="232" spans="1:10" x14ac:dyDescent="0.25">
      <c r="A232" s="10">
        <v>45689</v>
      </c>
      <c r="B232" s="9" t="s">
        <v>116</v>
      </c>
      <c r="C232" t="s">
        <v>61</v>
      </c>
      <c r="D232" t="s">
        <v>129</v>
      </c>
      <c r="E232" s="8" t="s">
        <v>76</v>
      </c>
      <c r="F232" s="8" t="s">
        <v>79</v>
      </c>
      <c r="G232">
        <v>270</v>
      </c>
      <c r="H232" s="11">
        <v>83160</v>
      </c>
      <c r="I232" s="11">
        <v>70200</v>
      </c>
      <c r="J232" s="11">
        <v>12960</v>
      </c>
    </row>
    <row r="233" spans="1:10" x14ac:dyDescent="0.25">
      <c r="A233" s="10">
        <v>45689</v>
      </c>
      <c r="B233" s="9" t="s">
        <v>113</v>
      </c>
      <c r="C233" t="s">
        <v>71</v>
      </c>
      <c r="D233" t="s">
        <v>65</v>
      </c>
      <c r="E233" s="8" t="s">
        <v>74</v>
      </c>
      <c r="F233" s="8" t="s">
        <v>78</v>
      </c>
      <c r="G233">
        <v>807</v>
      </c>
      <c r="H233" s="11">
        <v>95831.25</v>
      </c>
      <c r="I233" s="11">
        <v>96840</v>
      </c>
      <c r="J233" s="11">
        <v>-1008.75</v>
      </c>
    </row>
    <row r="234" spans="1:10" x14ac:dyDescent="0.25">
      <c r="A234" s="10">
        <v>45689</v>
      </c>
      <c r="B234" s="9" t="s">
        <v>112</v>
      </c>
      <c r="C234" t="s">
        <v>71</v>
      </c>
      <c r="D234" t="s">
        <v>62</v>
      </c>
      <c r="E234" s="8" t="s">
        <v>74</v>
      </c>
      <c r="F234" s="8" t="s">
        <v>78</v>
      </c>
      <c r="G234">
        <v>952</v>
      </c>
      <c r="H234" s="11">
        <v>111860</v>
      </c>
      <c r="I234" s="11">
        <v>114240</v>
      </c>
      <c r="J234" s="11">
        <v>-2380</v>
      </c>
    </row>
    <row r="235" spans="1:10" x14ac:dyDescent="0.25">
      <c r="A235" s="10">
        <v>45689</v>
      </c>
      <c r="B235" s="9" t="s">
        <v>115</v>
      </c>
      <c r="C235" t="s">
        <v>71</v>
      </c>
      <c r="D235" t="s">
        <v>68</v>
      </c>
      <c r="E235" s="8" t="s">
        <v>74</v>
      </c>
      <c r="F235" s="8" t="s">
        <v>79</v>
      </c>
      <c r="G235">
        <v>1575</v>
      </c>
      <c r="H235" s="11">
        <v>169312.5</v>
      </c>
      <c r="I235" s="11">
        <v>189000</v>
      </c>
      <c r="J235" s="11">
        <v>-19687.5</v>
      </c>
    </row>
    <row r="236" spans="1:10" x14ac:dyDescent="0.25">
      <c r="A236" s="10">
        <v>45689</v>
      </c>
      <c r="B236" s="9" t="s">
        <v>114</v>
      </c>
      <c r="C236" t="s">
        <v>71</v>
      </c>
      <c r="D236" t="s">
        <v>67</v>
      </c>
      <c r="E236" s="8" t="s">
        <v>74</v>
      </c>
      <c r="F236" s="8" t="s">
        <v>64</v>
      </c>
      <c r="G236">
        <v>1804</v>
      </c>
      <c r="H236" s="11">
        <v>225500</v>
      </c>
      <c r="I236" s="11">
        <v>216480</v>
      </c>
      <c r="J236" s="11">
        <v>9020</v>
      </c>
    </row>
    <row r="237" spans="1:10" x14ac:dyDescent="0.25">
      <c r="A237" s="10">
        <v>45689</v>
      </c>
      <c r="B237" s="9" t="s">
        <v>114</v>
      </c>
      <c r="C237" t="s">
        <v>72</v>
      </c>
      <c r="D237" t="s">
        <v>67</v>
      </c>
      <c r="E237" s="8" t="s">
        <v>75</v>
      </c>
      <c r="F237" s="8" t="s">
        <v>78</v>
      </c>
      <c r="G237">
        <v>959</v>
      </c>
      <c r="H237" s="11">
        <v>267561</v>
      </c>
      <c r="I237" s="11">
        <v>239750</v>
      </c>
      <c r="J237" s="11">
        <v>27811</v>
      </c>
    </row>
    <row r="238" spans="1:10" x14ac:dyDescent="0.25">
      <c r="A238" s="10">
        <v>45689</v>
      </c>
      <c r="B238" s="9" t="s">
        <v>116</v>
      </c>
      <c r="C238" t="s">
        <v>71</v>
      </c>
      <c r="D238" t="s">
        <v>129</v>
      </c>
      <c r="E238" s="8" t="s">
        <v>74</v>
      </c>
      <c r="F238" s="8" t="s">
        <v>78</v>
      </c>
      <c r="G238">
        <v>2755</v>
      </c>
      <c r="H238" s="11">
        <v>323712.5</v>
      </c>
      <c r="I238" s="11">
        <v>330600</v>
      </c>
      <c r="J238" s="11">
        <v>-6887.5</v>
      </c>
    </row>
    <row r="239" spans="1:10" x14ac:dyDescent="0.25">
      <c r="A239" s="10">
        <v>45689</v>
      </c>
      <c r="B239" s="9" t="s">
        <v>113</v>
      </c>
      <c r="C239" t="s">
        <v>61</v>
      </c>
      <c r="D239" t="s">
        <v>65</v>
      </c>
      <c r="E239" s="8" t="s">
        <v>76</v>
      </c>
      <c r="F239" s="8" t="s">
        <v>78</v>
      </c>
      <c r="G239">
        <v>1350</v>
      </c>
      <c r="H239" s="11">
        <v>448875</v>
      </c>
      <c r="I239" s="11">
        <v>351000</v>
      </c>
      <c r="J239" s="11">
        <v>97875</v>
      </c>
    </row>
    <row r="240" spans="1:10" x14ac:dyDescent="0.25">
      <c r="A240" s="10">
        <v>45689</v>
      </c>
      <c r="B240" s="9" t="s">
        <v>112</v>
      </c>
      <c r="C240" t="s">
        <v>72</v>
      </c>
      <c r="D240" t="s">
        <v>62</v>
      </c>
      <c r="E240" s="8" t="s">
        <v>75</v>
      </c>
      <c r="F240" s="8" t="s">
        <v>64</v>
      </c>
      <c r="G240">
        <v>2001</v>
      </c>
      <c r="H240" s="11">
        <v>600300</v>
      </c>
      <c r="I240" s="11">
        <v>500250</v>
      </c>
      <c r="J240" s="11">
        <v>100050</v>
      </c>
    </row>
    <row r="241" spans="1:10" x14ac:dyDescent="0.25">
      <c r="A241" s="10">
        <v>45689</v>
      </c>
      <c r="B241" s="9" t="s">
        <v>115</v>
      </c>
      <c r="C241" t="s">
        <v>61</v>
      </c>
      <c r="D241" t="s">
        <v>68</v>
      </c>
      <c r="E241" s="8" t="s">
        <v>76</v>
      </c>
      <c r="F241" s="8" t="s">
        <v>77</v>
      </c>
      <c r="G241">
        <v>1865</v>
      </c>
      <c r="H241" s="11">
        <v>626640</v>
      </c>
      <c r="I241" s="11">
        <v>484900</v>
      </c>
      <c r="J241" s="11">
        <v>141740</v>
      </c>
    </row>
    <row r="242" spans="1:10" x14ac:dyDescent="0.25">
      <c r="A242" s="10">
        <v>45689</v>
      </c>
      <c r="B242" s="9" t="s">
        <v>112</v>
      </c>
      <c r="C242" t="s">
        <v>61</v>
      </c>
      <c r="D242" t="s">
        <v>62</v>
      </c>
      <c r="E242" s="8" t="s">
        <v>76</v>
      </c>
      <c r="F242" s="8" t="s">
        <v>79</v>
      </c>
      <c r="G242">
        <v>2240</v>
      </c>
      <c r="H242" s="11">
        <v>705600</v>
      </c>
      <c r="I242" s="11">
        <v>582400</v>
      </c>
      <c r="J242" s="11">
        <v>123200</v>
      </c>
    </row>
    <row r="243" spans="1:10" x14ac:dyDescent="0.25">
      <c r="A243" s="10">
        <v>45689</v>
      </c>
      <c r="B243" s="9" t="s">
        <v>113</v>
      </c>
      <c r="C243" t="s">
        <v>72</v>
      </c>
      <c r="D243" t="s">
        <v>65</v>
      </c>
      <c r="E243" s="8" t="s">
        <v>75</v>
      </c>
      <c r="F243" s="8" t="s">
        <v>78</v>
      </c>
      <c r="G243">
        <v>2659</v>
      </c>
      <c r="H243" s="11">
        <v>725907</v>
      </c>
      <c r="I243" s="11">
        <v>664750</v>
      </c>
      <c r="J243" s="11">
        <v>61157</v>
      </c>
    </row>
    <row r="244" spans="1:10" x14ac:dyDescent="0.25">
      <c r="A244" s="10">
        <v>45689</v>
      </c>
      <c r="B244" s="9" t="s">
        <v>115</v>
      </c>
      <c r="C244" t="s">
        <v>72</v>
      </c>
      <c r="D244" t="s">
        <v>68</v>
      </c>
      <c r="E244" s="8" t="s">
        <v>75</v>
      </c>
      <c r="F244" s="8" t="s">
        <v>78</v>
      </c>
      <c r="G244">
        <v>2747</v>
      </c>
      <c r="H244" s="11">
        <v>766413</v>
      </c>
      <c r="I244" s="11">
        <v>686750</v>
      </c>
      <c r="J244" s="11">
        <v>79663</v>
      </c>
    </row>
    <row r="245" spans="1:10" x14ac:dyDescent="0.25">
      <c r="A245" s="10">
        <v>45689</v>
      </c>
      <c r="B245" s="9" t="s">
        <v>116</v>
      </c>
      <c r="C245" t="s">
        <v>72</v>
      </c>
      <c r="D245" t="s">
        <v>129</v>
      </c>
      <c r="E245" s="8" t="s">
        <v>75</v>
      </c>
      <c r="F245" s="8" t="s">
        <v>77</v>
      </c>
      <c r="G245">
        <v>2844</v>
      </c>
      <c r="H245" s="11">
        <v>827604</v>
      </c>
      <c r="I245" s="11">
        <v>711000</v>
      </c>
      <c r="J245" s="11">
        <v>116604</v>
      </c>
    </row>
    <row r="246" spans="1:10" x14ac:dyDescent="0.25">
      <c r="A246" s="10">
        <v>45689</v>
      </c>
      <c r="B246" s="9" t="s">
        <v>114</v>
      </c>
      <c r="C246" t="s">
        <v>61</v>
      </c>
      <c r="D246" t="s">
        <v>67</v>
      </c>
      <c r="E246" s="8" t="s">
        <v>76</v>
      </c>
      <c r="F246" s="8" t="s">
        <v>64</v>
      </c>
      <c r="G246">
        <v>2750</v>
      </c>
      <c r="H246" s="11">
        <v>962500</v>
      </c>
      <c r="I246" s="11">
        <v>715000</v>
      </c>
      <c r="J246" s="11">
        <v>247500</v>
      </c>
    </row>
    <row r="247" spans="1:10" x14ac:dyDescent="0.25">
      <c r="A247" s="10">
        <v>45717</v>
      </c>
      <c r="B247" s="9" t="s">
        <v>113</v>
      </c>
      <c r="C247" t="s">
        <v>61</v>
      </c>
      <c r="D247" t="s">
        <v>65</v>
      </c>
      <c r="E247" s="8" t="s">
        <v>75</v>
      </c>
      <c r="F247" s="8" t="s">
        <v>77</v>
      </c>
      <c r="G247">
        <v>263</v>
      </c>
      <c r="H247" s="11">
        <v>1822.59</v>
      </c>
      <c r="I247" s="11">
        <v>1315</v>
      </c>
      <c r="J247" s="11">
        <v>507.58999999999992</v>
      </c>
    </row>
    <row r="248" spans="1:10" x14ac:dyDescent="0.25">
      <c r="A248" s="10">
        <v>45717</v>
      </c>
      <c r="B248" s="9" t="s">
        <v>115</v>
      </c>
      <c r="C248" t="s">
        <v>70</v>
      </c>
      <c r="D248" t="s">
        <v>68</v>
      </c>
      <c r="E248" s="8" t="s">
        <v>74</v>
      </c>
      <c r="F248" s="8" t="s">
        <v>79</v>
      </c>
      <c r="G248">
        <v>500</v>
      </c>
      <c r="H248" s="11">
        <v>5100</v>
      </c>
      <c r="I248" s="11">
        <v>1500</v>
      </c>
      <c r="J248" s="11">
        <v>3600</v>
      </c>
    </row>
    <row r="249" spans="1:10" x14ac:dyDescent="0.25">
      <c r="A249" s="10">
        <v>45717</v>
      </c>
      <c r="B249" s="9" t="s">
        <v>112</v>
      </c>
      <c r="C249" t="s">
        <v>70</v>
      </c>
      <c r="D249" t="s">
        <v>62</v>
      </c>
      <c r="E249" s="8" t="s">
        <v>74</v>
      </c>
      <c r="F249" s="8" t="s">
        <v>78</v>
      </c>
      <c r="G249">
        <v>598</v>
      </c>
      <c r="H249" s="11">
        <v>6601.92</v>
      </c>
      <c r="I249" s="11">
        <v>1794</v>
      </c>
      <c r="J249" s="11">
        <v>4807.92</v>
      </c>
    </row>
    <row r="250" spans="1:10" x14ac:dyDescent="0.25">
      <c r="A250" s="10">
        <v>45717</v>
      </c>
      <c r="B250" s="9" t="s">
        <v>116</v>
      </c>
      <c r="C250" t="s">
        <v>66</v>
      </c>
      <c r="D250" t="s">
        <v>129</v>
      </c>
      <c r="E250" s="8" t="s">
        <v>69</v>
      </c>
      <c r="F250" s="8" t="s">
        <v>79</v>
      </c>
      <c r="G250">
        <v>677</v>
      </c>
      <c r="H250" s="11">
        <v>8936.4</v>
      </c>
      <c r="I250" s="11">
        <v>6770</v>
      </c>
      <c r="J250" s="11">
        <v>2166.3999999999996</v>
      </c>
    </row>
    <row r="251" spans="1:10" x14ac:dyDescent="0.25">
      <c r="A251" s="10">
        <v>45717</v>
      </c>
      <c r="B251" s="9" t="s">
        <v>114</v>
      </c>
      <c r="C251" t="s">
        <v>61</v>
      </c>
      <c r="D251" t="s">
        <v>67</v>
      </c>
      <c r="E251" s="8" t="s">
        <v>75</v>
      </c>
      <c r="F251" s="8" t="s">
        <v>79</v>
      </c>
      <c r="G251">
        <v>1491</v>
      </c>
      <c r="H251" s="11">
        <v>9184.56</v>
      </c>
      <c r="I251" s="11">
        <v>7455</v>
      </c>
      <c r="J251" s="11">
        <v>1729.5599999999995</v>
      </c>
    </row>
    <row r="252" spans="1:10" x14ac:dyDescent="0.25">
      <c r="A252" s="10">
        <v>45717</v>
      </c>
      <c r="B252" s="9" t="s">
        <v>112</v>
      </c>
      <c r="C252" t="s">
        <v>61</v>
      </c>
      <c r="D252" t="s">
        <v>62</v>
      </c>
      <c r="E252" s="8" t="s">
        <v>75</v>
      </c>
      <c r="F252" s="8" t="s">
        <v>77</v>
      </c>
      <c r="G252">
        <v>1326</v>
      </c>
      <c r="H252" s="11">
        <v>9189.18</v>
      </c>
      <c r="I252" s="11">
        <v>6630</v>
      </c>
      <c r="J252" s="11">
        <v>2559.1800000000003</v>
      </c>
    </row>
    <row r="253" spans="1:10" x14ac:dyDescent="0.25">
      <c r="A253" s="10">
        <v>45717</v>
      </c>
      <c r="B253" s="9" t="s">
        <v>116</v>
      </c>
      <c r="C253" t="s">
        <v>61</v>
      </c>
      <c r="D253" t="s">
        <v>129</v>
      </c>
      <c r="E253" s="8" t="s">
        <v>75</v>
      </c>
      <c r="F253" s="8" t="s">
        <v>79</v>
      </c>
      <c r="G253">
        <v>1579</v>
      </c>
      <c r="H253" s="11">
        <v>9837.17</v>
      </c>
      <c r="I253" s="11">
        <v>7895</v>
      </c>
      <c r="J253" s="11">
        <v>1942.17</v>
      </c>
    </row>
    <row r="254" spans="1:10" x14ac:dyDescent="0.25">
      <c r="A254" s="10">
        <v>45717</v>
      </c>
      <c r="B254" s="9" t="s">
        <v>113</v>
      </c>
      <c r="C254" t="s">
        <v>66</v>
      </c>
      <c r="D254" t="s">
        <v>65</v>
      </c>
      <c r="E254" s="8" t="s">
        <v>69</v>
      </c>
      <c r="F254" s="8" t="s">
        <v>64</v>
      </c>
      <c r="G254">
        <v>921</v>
      </c>
      <c r="H254" s="11">
        <v>13815</v>
      </c>
      <c r="I254" s="11">
        <v>9210</v>
      </c>
      <c r="J254" s="11">
        <v>4605</v>
      </c>
    </row>
    <row r="255" spans="1:10" x14ac:dyDescent="0.25">
      <c r="A255" s="10">
        <v>45717</v>
      </c>
      <c r="B255" s="9" t="s">
        <v>116</v>
      </c>
      <c r="C255" t="s">
        <v>70</v>
      </c>
      <c r="D255" t="s">
        <v>129</v>
      </c>
      <c r="E255" s="8" t="s">
        <v>74</v>
      </c>
      <c r="F255" s="8" t="s">
        <v>77</v>
      </c>
      <c r="G255">
        <v>1465</v>
      </c>
      <c r="H255" s="11">
        <v>16876.8</v>
      </c>
      <c r="I255" s="11">
        <v>4395</v>
      </c>
      <c r="J255" s="11">
        <v>12481.8</v>
      </c>
    </row>
    <row r="256" spans="1:10" x14ac:dyDescent="0.25">
      <c r="A256" s="10">
        <v>45717</v>
      </c>
      <c r="B256" s="9" t="s">
        <v>115</v>
      </c>
      <c r="C256" t="s">
        <v>61</v>
      </c>
      <c r="D256" t="s">
        <v>68</v>
      </c>
      <c r="E256" s="8" t="s">
        <v>75</v>
      </c>
      <c r="F256" s="8" t="s">
        <v>79</v>
      </c>
      <c r="G256">
        <v>2903</v>
      </c>
      <c r="H256" s="11">
        <v>17476.060000000001</v>
      </c>
      <c r="I256" s="11">
        <v>14515</v>
      </c>
      <c r="J256" s="11">
        <v>2961.0600000000013</v>
      </c>
    </row>
    <row r="257" spans="1:10" x14ac:dyDescent="0.25">
      <c r="A257" s="10">
        <v>45717</v>
      </c>
      <c r="B257" s="9" t="s">
        <v>116</v>
      </c>
      <c r="C257" t="s">
        <v>61</v>
      </c>
      <c r="D257" t="s">
        <v>129</v>
      </c>
      <c r="E257" s="8" t="s">
        <v>73</v>
      </c>
      <c r="F257" s="8" t="s">
        <v>78</v>
      </c>
      <c r="G257">
        <v>973</v>
      </c>
      <c r="H257" s="11">
        <v>17708.599999999999</v>
      </c>
      <c r="I257" s="11">
        <v>9730</v>
      </c>
      <c r="J257" s="11">
        <v>7978.5999999999985</v>
      </c>
    </row>
    <row r="258" spans="1:10" x14ac:dyDescent="0.25">
      <c r="A258" s="10">
        <v>45717</v>
      </c>
      <c r="B258" s="9" t="s">
        <v>113</v>
      </c>
      <c r="C258" t="s">
        <v>61</v>
      </c>
      <c r="D258" t="s">
        <v>65</v>
      </c>
      <c r="E258" s="8" t="s">
        <v>73</v>
      </c>
      <c r="F258" s="8" t="s">
        <v>79</v>
      </c>
      <c r="G258">
        <v>1158</v>
      </c>
      <c r="H258" s="11">
        <v>19686</v>
      </c>
      <c r="I258" s="11">
        <v>11580</v>
      </c>
      <c r="J258" s="11">
        <v>8106</v>
      </c>
    </row>
    <row r="259" spans="1:10" x14ac:dyDescent="0.25">
      <c r="A259" s="10">
        <v>45717</v>
      </c>
      <c r="B259" s="9" t="s">
        <v>115</v>
      </c>
      <c r="C259" t="s">
        <v>61</v>
      </c>
      <c r="D259" t="s">
        <v>68</v>
      </c>
      <c r="E259" s="8" t="s">
        <v>73</v>
      </c>
      <c r="F259" s="8" t="s">
        <v>79</v>
      </c>
      <c r="G259">
        <v>1122</v>
      </c>
      <c r="H259" s="11">
        <v>19971.599999999999</v>
      </c>
      <c r="I259" s="11">
        <v>11220</v>
      </c>
      <c r="J259" s="11">
        <v>8751.5999999999985</v>
      </c>
    </row>
    <row r="260" spans="1:10" x14ac:dyDescent="0.25">
      <c r="A260" s="10">
        <v>45717</v>
      </c>
      <c r="B260" s="9" t="s">
        <v>114</v>
      </c>
      <c r="C260" t="s">
        <v>70</v>
      </c>
      <c r="D260" t="s">
        <v>67</v>
      </c>
      <c r="E260" s="8" t="s">
        <v>74</v>
      </c>
      <c r="F260" s="8" t="s">
        <v>78</v>
      </c>
      <c r="G260">
        <v>1967</v>
      </c>
      <c r="H260" s="11">
        <v>21479.64</v>
      </c>
      <c r="I260" s="11">
        <v>5901</v>
      </c>
      <c r="J260" s="11">
        <v>15578.64</v>
      </c>
    </row>
    <row r="261" spans="1:10" x14ac:dyDescent="0.25">
      <c r="A261" s="10">
        <v>45717</v>
      </c>
      <c r="B261" s="9" t="s">
        <v>113</v>
      </c>
      <c r="C261" t="s">
        <v>70</v>
      </c>
      <c r="D261" t="s">
        <v>65</v>
      </c>
      <c r="E261" s="8" t="s">
        <v>74</v>
      </c>
      <c r="F261" s="8" t="s">
        <v>64</v>
      </c>
      <c r="G261">
        <v>2161</v>
      </c>
      <c r="H261" s="11">
        <v>25932</v>
      </c>
      <c r="I261" s="11">
        <v>6483</v>
      </c>
      <c r="J261" s="11">
        <v>19449</v>
      </c>
    </row>
    <row r="262" spans="1:10" x14ac:dyDescent="0.25">
      <c r="A262" s="10">
        <v>45717</v>
      </c>
      <c r="B262" s="9" t="s">
        <v>112</v>
      </c>
      <c r="C262" t="s">
        <v>66</v>
      </c>
      <c r="D262" t="s">
        <v>62</v>
      </c>
      <c r="E262" s="8" t="s">
        <v>69</v>
      </c>
      <c r="F262" s="8" t="s">
        <v>77</v>
      </c>
      <c r="G262">
        <v>1967</v>
      </c>
      <c r="H262" s="11">
        <v>28324.799999999999</v>
      </c>
      <c r="I262" s="11">
        <v>19670</v>
      </c>
      <c r="J262" s="11">
        <v>8654.7999999999993</v>
      </c>
    </row>
    <row r="263" spans="1:10" x14ac:dyDescent="0.25">
      <c r="A263" s="10">
        <v>45717</v>
      </c>
      <c r="B263" s="9" t="s">
        <v>115</v>
      </c>
      <c r="C263" t="s">
        <v>66</v>
      </c>
      <c r="D263" t="s">
        <v>68</v>
      </c>
      <c r="E263" s="8" t="s">
        <v>69</v>
      </c>
      <c r="F263" s="8" t="s">
        <v>77</v>
      </c>
      <c r="G263">
        <v>2214</v>
      </c>
      <c r="H263" s="11">
        <v>32877.9</v>
      </c>
      <c r="I263" s="11">
        <v>22140</v>
      </c>
      <c r="J263" s="11">
        <v>10737.900000000001</v>
      </c>
    </row>
    <row r="264" spans="1:10" x14ac:dyDescent="0.25">
      <c r="A264" s="10">
        <v>45717</v>
      </c>
      <c r="B264" s="9" t="s">
        <v>114</v>
      </c>
      <c r="C264" t="s">
        <v>66</v>
      </c>
      <c r="D264" t="s">
        <v>67</v>
      </c>
      <c r="E264" s="8" t="s">
        <v>69</v>
      </c>
      <c r="F264" s="8" t="s">
        <v>78</v>
      </c>
      <c r="G264">
        <v>2501</v>
      </c>
      <c r="H264" s="11">
        <v>34513.800000000003</v>
      </c>
      <c r="I264" s="11">
        <v>25010</v>
      </c>
      <c r="J264" s="11">
        <v>9503.8000000000029</v>
      </c>
    </row>
    <row r="265" spans="1:10" x14ac:dyDescent="0.25">
      <c r="A265" s="10">
        <v>45717</v>
      </c>
      <c r="B265" s="9" t="s">
        <v>114</v>
      </c>
      <c r="C265" t="s">
        <v>61</v>
      </c>
      <c r="D265" t="s">
        <v>67</v>
      </c>
      <c r="E265" s="8" t="s">
        <v>73</v>
      </c>
      <c r="F265" s="8" t="s">
        <v>79</v>
      </c>
      <c r="G265">
        <v>1954</v>
      </c>
      <c r="H265" s="11">
        <v>35172</v>
      </c>
      <c r="I265" s="11">
        <v>19540</v>
      </c>
      <c r="J265" s="11">
        <v>15632</v>
      </c>
    </row>
    <row r="266" spans="1:10" x14ac:dyDescent="0.25">
      <c r="A266" s="10">
        <v>45717</v>
      </c>
      <c r="B266" s="9" t="s">
        <v>112</v>
      </c>
      <c r="C266" t="s">
        <v>61</v>
      </c>
      <c r="D266" t="s">
        <v>62</v>
      </c>
      <c r="E266" s="8" t="s">
        <v>73</v>
      </c>
      <c r="F266" s="8" t="s">
        <v>79</v>
      </c>
      <c r="G266">
        <v>2428</v>
      </c>
      <c r="H266" s="11">
        <v>41761.599999999999</v>
      </c>
      <c r="I266" s="11">
        <v>24280</v>
      </c>
      <c r="J266" s="11">
        <v>17481.599999999999</v>
      </c>
    </row>
    <row r="267" spans="1:10" x14ac:dyDescent="0.25">
      <c r="A267" s="10">
        <v>45717</v>
      </c>
      <c r="B267" s="9" t="s">
        <v>113</v>
      </c>
      <c r="C267" t="s">
        <v>72</v>
      </c>
      <c r="D267" t="s">
        <v>65</v>
      </c>
      <c r="E267" s="8" t="s">
        <v>76</v>
      </c>
      <c r="F267" s="8" t="s">
        <v>77</v>
      </c>
      <c r="G267">
        <v>259</v>
      </c>
      <c r="H267" s="11">
        <v>76146</v>
      </c>
      <c r="I267" s="11">
        <v>64750</v>
      </c>
      <c r="J267" s="11">
        <v>11396</v>
      </c>
    </row>
    <row r="268" spans="1:10" x14ac:dyDescent="0.25">
      <c r="A268" s="10">
        <v>45717</v>
      </c>
      <c r="B268" s="9" t="s">
        <v>113</v>
      </c>
      <c r="C268" t="s">
        <v>71</v>
      </c>
      <c r="D268" t="s">
        <v>65</v>
      </c>
      <c r="E268" s="8" t="s">
        <v>73</v>
      </c>
      <c r="F268" s="8" t="s">
        <v>77</v>
      </c>
      <c r="G268">
        <v>795</v>
      </c>
      <c r="H268" s="11">
        <v>95400</v>
      </c>
      <c r="I268" s="11">
        <v>95400</v>
      </c>
      <c r="J268" s="11">
        <v>0</v>
      </c>
    </row>
    <row r="269" spans="1:10" x14ac:dyDescent="0.25">
      <c r="A269" s="10">
        <v>45717</v>
      </c>
      <c r="B269" s="9" t="s">
        <v>115</v>
      </c>
      <c r="C269" t="s">
        <v>71</v>
      </c>
      <c r="D269" t="s">
        <v>68</v>
      </c>
      <c r="E269" s="8" t="s">
        <v>73</v>
      </c>
      <c r="F269" s="8" t="s">
        <v>78</v>
      </c>
      <c r="G269">
        <v>1114</v>
      </c>
      <c r="H269" s="11">
        <v>128110</v>
      </c>
      <c r="I269" s="11">
        <v>133680</v>
      </c>
      <c r="J269" s="11">
        <v>-5570</v>
      </c>
    </row>
    <row r="270" spans="1:10" x14ac:dyDescent="0.25">
      <c r="A270" s="10">
        <v>45717</v>
      </c>
      <c r="B270" s="9" t="s">
        <v>112</v>
      </c>
      <c r="C270" t="s">
        <v>71</v>
      </c>
      <c r="D270" t="s">
        <v>62</v>
      </c>
      <c r="E270" s="8" t="s">
        <v>73</v>
      </c>
      <c r="F270" s="8" t="s">
        <v>77</v>
      </c>
      <c r="G270">
        <v>1774</v>
      </c>
      <c r="H270" s="11">
        <v>215097.5</v>
      </c>
      <c r="I270" s="11">
        <v>212880</v>
      </c>
      <c r="J270" s="11">
        <v>2217.5</v>
      </c>
    </row>
    <row r="271" spans="1:10" x14ac:dyDescent="0.25">
      <c r="A271" s="10">
        <v>45717</v>
      </c>
      <c r="B271" s="9" t="s">
        <v>112</v>
      </c>
      <c r="C271" t="s">
        <v>72</v>
      </c>
      <c r="D271" t="s">
        <v>62</v>
      </c>
      <c r="E271" s="8" t="s">
        <v>76</v>
      </c>
      <c r="F271" s="8" t="s">
        <v>79</v>
      </c>
      <c r="G271">
        <v>888</v>
      </c>
      <c r="H271" s="11">
        <v>229104</v>
      </c>
      <c r="I271" s="11">
        <v>222000</v>
      </c>
      <c r="J271" s="11">
        <v>7104</v>
      </c>
    </row>
    <row r="272" spans="1:10" x14ac:dyDescent="0.25">
      <c r="A272" s="10">
        <v>45717</v>
      </c>
      <c r="B272" s="9" t="s">
        <v>113</v>
      </c>
      <c r="C272" t="s">
        <v>61</v>
      </c>
      <c r="D272" t="s">
        <v>65</v>
      </c>
      <c r="E272" s="8" t="s">
        <v>63</v>
      </c>
      <c r="F272" s="8" t="s">
        <v>79</v>
      </c>
      <c r="G272">
        <v>792</v>
      </c>
      <c r="H272" s="11">
        <v>246708</v>
      </c>
      <c r="I272" s="11">
        <v>205920</v>
      </c>
      <c r="J272" s="11">
        <v>40788</v>
      </c>
    </row>
    <row r="273" spans="1:10" x14ac:dyDescent="0.25">
      <c r="A273" s="10">
        <v>45717</v>
      </c>
      <c r="B273" s="9" t="s">
        <v>112</v>
      </c>
      <c r="C273" t="s">
        <v>61</v>
      </c>
      <c r="D273" t="s">
        <v>62</v>
      </c>
      <c r="E273" s="8" t="s">
        <v>63</v>
      </c>
      <c r="F273" s="8" t="s">
        <v>79</v>
      </c>
      <c r="G273">
        <v>923</v>
      </c>
      <c r="H273" s="11">
        <v>281053.5</v>
      </c>
      <c r="I273" s="11">
        <v>239980</v>
      </c>
      <c r="J273" s="11">
        <v>41073.5</v>
      </c>
    </row>
    <row r="274" spans="1:10" x14ac:dyDescent="0.25">
      <c r="A274" s="10">
        <v>45717</v>
      </c>
      <c r="B274" s="9" t="s">
        <v>114</v>
      </c>
      <c r="C274" t="s">
        <v>71</v>
      </c>
      <c r="D274" t="s">
        <v>67</v>
      </c>
      <c r="E274" s="8" t="s">
        <v>73</v>
      </c>
      <c r="F274" s="8" t="s">
        <v>78</v>
      </c>
      <c r="G274">
        <v>2385</v>
      </c>
      <c r="H274" s="11">
        <v>283218.75</v>
      </c>
      <c r="I274" s="11">
        <v>286200</v>
      </c>
      <c r="J274" s="11">
        <v>-2981.25</v>
      </c>
    </row>
    <row r="275" spans="1:10" x14ac:dyDescent="0.25">
      <c r="A275" s="10">
        <v>45717</v>
      </c>
      <c r="B275" s="9" t="s">
        <v>115</v>
      </c>
      <c r="C275" t="s">
        <v>72</v>
      </c>
      <c r="D275" t="s">
        <v>68</v>
      </c>
      <c r="E275" s="8" t="s">
        <v>76</v>
      </c>
      <c r="F275" s="8" t="s">
        <v>77</v>
      </c>
      <c r="G275">
        <v>1101</v>
      </c>
      <c r="H275" s="11">
        <v>323694</v>
      </c>
      <c r="I275" s="11">
        <v>275250</v>
      </c>
      <c r="J275" s="11">
        <v>48444</v>
      </c>
    </row>
    <row r="276" spans="1:10" x14ac:dyDescent="0.25">
      <c r="A276" s="10">
        <v>45717</v>
      </c>
      <c r="B276" s="9" t="s">
        <v>116</v>
      </c>
      <c r="C276" t="s">
        <v>71</v>
      </c>
      <c r="D276" t="s">
        <v>129</v>
      </c>
      <c r="E276" s="8" t="s">
        <v>73</v>
      </c>
      <c r="F276" s="8" t="s">
        <v>78</v>
      </c>
      <c r="G276">
        <v>2992</v>
      </c>
      <c r="H276" s="11">
        <v>355300</v>
      </c>
      <c r="I276" s="11">
        <v>359040</v>
      </c>
      <c r="J276" s="11">
        <v>-3740</v>
      </c>
    </row>
    <row r="277" spans="1:10" x14ac:dyDescent="0.25">
      <c r="A277" s="10">
        <v>45717</v>
      </c>
      <c r="B277" s="9" t="s">
        <v>115</v>
      </c>
      <c r="C277" t="s">
        <v>61</v>
      </c>
      <c r="D277" t="s">
        <v>68</v>
      </c>
      <c r="E277" s="8" t="s">
        <v>63</v>
      </c>
      <c r="F277" s="8" t="s">
        <v>77</v>
      </c>
      <c r="G277">
        <v>1210</v>
      </c>
      <c r="H277" s="11">
        <v>419265</v>
      </c>
      <c r="I277" s="11">
        <v>314600</v>
      </c>
      <c r="J277" s="11">
        <v>104665</v>
      </c>
    </row>
    <row r="278" spans="1:10" x14ac:dyDescent="0.25">
      <c r="A278" s="10">
        <v>45717</v>
      </c>
      <c r="B278" s="9" t="s">
        <v>114</v>
      </c>
      <c r="C278" t="s">
        <v>61</v>
      </c>
      <c r="D278" t="s">
        <v>67</v>
      </c>
      <c r="E278" s="8" t="s">
        <v>63</v>
      </c>
      <c r="F278" s="8" t="s">
        <v>79</v>
      </c>
      <c r="G278">
        <v>1790</v>
      </c>
      <c r="H278" s="11">
        <v>545055</v>
      </c>
      <c r="I278" s="11">
        <v>465400</v>
      </c>
      <c r="J278" s="11">
        <v>79655</v>
      </c>
    </row>
    <row r="279" spans="1:10" x14ac:dyDescent="0.25">
      <c r="A279" s="10">
        <v>45717</v>
      </c>
      <c r="B279" s="9" t="s">
        <v>116</v>
      </c>
      <c r="C279" t="s">
        <v>61</v>
      </c>
      <c r="D279" t="s">
        <v>129</v>
      </c>
      <c r="E279" s="8" t="s">
        <v>63</v>
      </c>
      <c r="F279" s="8" t="s">
        <v>78</v>
      </c>
      <c r="G279">
        <v>1761</v>
      </c>
      <c r="H279" s="11">
        <v>573205.5</v>
      </c>
      <c r="I279" s="11">
        <v>457860</v>
      </c>
      <c r="J279" s="11">
        <v>115345.5</v>
      </c>
    </row>
    <row r="280" spans="1:10" x14ac:dyDescent="0.25">
      <c r="A280" s="10">
        <v>45717</v>
      </c>
      <c r="B280" s="9" t="s">
        <v>114</v>
      </c>
      <c r="C280" t="s">
        <v>72</v>
      </c>
      <c r="D280" t="s">
        <v>67</v>
      </c>
      <c r="E280" s="8" t="s">
        <v>76</v>
      </c>
      <c r="F280" s="8" t="s">
        <v>79</v>
      </c>
      <c r="G280">
        <v>2475</v>
      </c>
      <c r="H280" s="11">
        <v>631125</v>
      </c>
      <c r="I280" s="11">
        <v>618750</v>
      </c>
      <c r="J280" s="11">
        <v>12375</v>
      </c>
    </row>
    <row r="281" spans="1:10" x14ac:dyDescent="0.25">
      <c r="A281" s="10">
        <v>45717</v>
      </c>
      <c r="B281" s="9" t="s">
        <v>116</v>
      </c>
      <c r="C281" t="s">
        <v>72</v>
      </c>
      <c r="D281" t="s">
        <v>129</v>
      </c>
      <c r="E281" s="8" t="s">
        <v>76</v>
      </c>
      <c r="F281" s="8" t="s">
        <v>79</v>
      </c>
      <c r="G281">
        <v>2993</v>
      </c>
      <c r="H281" s="11">
        <v>808110</v>
      </c>
      <c r="I281" s="11">
        <v>748250</v>
      </c>
      <c r="J281" s="11">
        <v>59860</v>
      </c>
    </row>
    <row r="282" spans="1:10" x14ac:dyDescent="0.25">
      <c r="A282" s="10">
        <v>45748</v>
      </c>
      <c r="B282" s="9" t="s">
        <v>112</v>
      </c>
      <c r="C282" t="s">
        <v>61</v>
      </c>
      <c r="D282" t="s">
        <v>62</v>
      </c>
      <c r="E282" s="8" t="s">
        <v>73</v>
      </c>
      <c r="F282" s="8" t="s">
        <v>79</v>
      </c>
      <c r="G282">
        <v>723</v>
      </c>
      <c r="H282" s="11">
        <v>4301.8500000000004</v>
      </c>
      <c r="I282" s="11">
        <v>3615</v>
      </c>
      <c r="J282" s="11">
        <v>686.85000000000036</v>
      </c>
    </row>
    <row r="283" spans="1:10" x14ac:dyDescent="0.25">
      <c r="A283" s="10">
        <v>45748</v>
      </c>
      <c r="B283" s="9" t="s">
        <v>113</v>
      </c>
      <c r="C283" t="s">
        <v>66</v>
      </c>
      <c r="D283" t="s">
        <v>65</v>
      </c>
      <c r="E283" s="8" t="s">
        <v>74</v>
      </c>
      <c r="F283" s="8" t="s">
        <v>79</v>
      </c>
      <c r="G283">
        <v>510</v>
      </c>
      <c r="H283" s="11">
        <v>6885</v>
      </c>
      <c r="I283" s="11">
        <v>5100</v>
      </c>
      <c r="J283" s="11">
        <v>1785</v>
      </c>
    </row>
    <row r="284" spans="1:10" x14ac:dyDescent="0.25">
      <c r="A284" s="10">
        <v>45748</v>
      </c>
      <c r="B284" s="9" t="s">
        <v>113</v>
      </c>
      <c r="C284" t="s">
        <v>61</v>
      </c>
      <c r="D284" t="s">
        <v>65</v>
      </c>
      <c r="E284" s="8" t="s">
        <v>73</v>
      </c>
      <c r="F284" s="8" t="s">
        <v>78</v>
      </c>
      <c r="G284">
        <v>1259</v>
      </c>
      <c r="H284" s="11">
        <v>8107.96</v>
      </c>
      <c r="I284" s="11">
        <v>6295</v>
      </c>
      <c r="J284" s="11">
        <v>1812.96</v>
      </c>
    </row>
    <row r="285" spans="1:10" x14ac:dyDescent="0.25">
      <c r="A285" s="10">
        <v>45748</v>
      </c>
      <c r="B285" s="9" t="s">
        <v>116</v>
      </c>
      <c r="C285" t="s">
        <v>61</v>
      </c>
      <c r="D285" t="s">
        <v>129</v>
      </c>
      <c r="E285" s="8" t="s">
        <v>74</v>
      </c>
      <c r="F285" s="8" t="s">
        <v>79</v>
      </c>
      <c r="G285">
        <v>606</v>
      </c>
      <c r="H285" s="11">
        <v>10423.200000000001</v>
      </c>
      <c r="I285" s="11">
        <v>6060</v>
      </c>
      <c r="J285" s="11">
        <v>4363.2000000000007</v>
      </c>
    </row>
    <row r="286" spans="1:10" x14ac:dyDescent="0.25">
      <c r="A286" s="10">
        <v>45748</v>
      </c>
      <c r="B286" s="9" t="s">
        <v>115</v>
      </c>
      <c r="C286" t="s">
        <v>61</v>
      </c>
      <c r="D286" t="s">
        <v>68</v>
      </c>
      <c r="E286" s="8" t="s">
        <v>73</v>
      </c>
      <c r="F286" s="8" t="s">
        <v>79</v>
      </c>
      <c r="G286">
        <v>2535</v>
      </c>
      <c r="H286" s="11">
        <v>15083.25</v>
      </c>
      <c r="I286" s="11">
        <v>12675</v>
      </c>
      <c r="J286" s="11">
        <v>2408.25</v>
      </c>
    </row>
    <row r="287" spans="1:10" x14ac:dyDescent="0.25">
      <c r="A287" s="10">
        <v>45748</v>
      </c>
      <c r="B287" s="9" t="s">
        <v>114</v>
      </c>
      <c r="C287" t="s">
        <v>61</v>
      </c>
      <c r="D287" t="s">
        <v>67</v>
      </c>
      <c r="E287" s="8" t="s">
        <v>73</v>
      </c>
      <c r="F287" s="8" t="s">
        <v>79</v>
      </c>
      <c r="G287">
        <v>2532</v>
      </c>
      <c r="H287" s="11">
        <v>15774.36</v>
      </c>
      <c r="I287" s="11">
        <v>12660</v>
      </c>
      <c r="J287" s="11">
        <v>3114.3600000000006</v>
      </c>
    </row>
    <row r="288" spans="1:10" x14ac:dyDescent="0.25">
      <c r="A288" s="10">
        <v>45748</v>
      </c>
      <c r="B288" s="9" t="s">
        <v>114</v>
      </c>
      <c r="C288" t="s">
        <v>70</v>
      </c>
      <c r="D288" t="s">
        <v>67</v>
      </c>
      <c r="E288" s="8" t="s">
        <v>75</v>
      </c>
      <c r="F288" s="8" t="s">
        <v>78</v>
      </c>
      <c r="G288">
        <v>1738</v>
      </c>
      <c r="H288" s="11">
        <v>19401.66</v>
      </c>
      <c r="I288" s="11">
        <v>5215.5</v>
      </c>
      <c r="J288" s="11">
        <v>14186.16</v>
      </c>
    </row>
    <row r="289" spans="1:10" x14ac:dyDescent="0.25">
      <c r="A289" s="10">
        <v>45748</v>
      </c>
      <c r="B289" s="9" t="s">
        <v>112</v>
      </c>
      <c r="C289" t="s">
        <v>66</v>
      </c>
      <c r="D289" t="s">
        <v>62</v>
      </c>
      <c r="E289" s="8" t="s">
        <v>73</v>
      </c>
      <c r="F289" s="8" t="s">
        <v>79</v>
      </c>
      <c r="G289">
        <v>1614</v>
      </c>
      <c r="H289" s="11">
        <v>20578.5</v>
      </c>
      <c r="I289" s="11">
        <v>16140</v>
      </c>
      <c r="J289" s="11">
        <v>4438.5</v>
      </c>
    </row>
    <row r="290" spans="1:10" x14ac:dyDescent="0.25">
      <c r="A290" s="10">
        <v>45748</v>
      </c>
      <c r="B290" s="9" t="s">
        <v>115</v>
      </c>
      <c r="C290" t="s">
        <v>70</v>
      </c>
      <c r="D290" t="s">
        <v>68</v>
      </c>
      <c r="E290" s="8" t="s">
        <v>75</v>
      </c>
      <c r="F290" s="8" t="s">
        <v>77</v>
      </c>
      <c r="G290">
        <v>1916</v>
      </c>
      <c r="H290" s="11">
        <v>22302.240000000002</v>
      </c>
      <c r="I290" s="11">
        <v>5748</v>
      </c>
      <c r="J290" s="11">
        <v>16554.240000000002</v>
      </c>
    </row>
    <row r="291" spans="1:10" x14ac:dyDescent="0.25">
      <c r="A291" s="10">
        <v>45748</v>
      </c>
      <c r="B291" s="9" t="s">
        <v>116</v>
      </c>
      <c r="C291" t="s">
        <v>70</v>
      </c>
      <c r="D291" t="s">
        <v>129</v>
      </c>
      <c r="E291" s="8" t="s">
        <v>76</v>
      </c>
      <c r="F291" s="8" t="s">
        <v>64</v>
      </c>
      <c r="G291">
        <v>1953</v>
      </c>
      <c r="H291" s="11">
        <v>23436</v>
      </c>
      <c r="I291" s="11">
        <v>5859</v>
      </c>
      <c r="J291" s="11">
        <v>17577</v>
      </c>
    </row>
    <row r="292" spans="1:10" x14ac:dyDescent="0.25">
      <c r="A292" s="10">
        <v>45748</v>
      </c>
      <c r="B292" s="9" t="s">
        <v>116</v>
      </c>
      <c r="C292" t="s">
        <v>61</v>
      </c>
      <c r="D292" t="s">
        <v>129</v>
      </c>
      <c r="E292" s="8" t="s">
        <v>73</v>
      </c>
      <c r="F292" s="8" t="s">
        <v>77</v>
      </c>
      <c r="G292">
        <v>4492</v>
      </c>
      <c r="H292" s="11">
        <v>31133.025000000001</v>
      </c>
      <c r="I292" s="11">
        <v>22462.5</v>
      </c>
      <c r="J292" s="11">
        <v>8670.5250000000015</v>
      </c>
    </row>
    <row r="293" spans="1:10" x14ac:dyDescent="0.25">
      <c r="A293" s="10">
        <v>45748</v>
      </c>
      <c r="B293" s="9" t="s">
        <v>113</v>
      </c>
      <c r="C293" t="s">
        <v>70</v>
      </c>
      <c r="D293" t="s">
        <v>65</v>
      </c>
      <c r="E293" s="8" t="s">
        <v>75</v>
      </c>
      <c r="F293" s="8" t="s">
        <v>64</v>
      </c>
      <c r="G293">
        <v>2838</v>
      </c>
      <c r="H293" s="11">
        <v>34056</v>
      </c>
      <c r="I293" s="11">
        <v>8514</v>
      </c>
      <c r="J293" s="11">
        <v>25542</v>
      </c>
    </row>
    <row r="294" spans="1:10" x14ac:dyDescent="0.25">
      <c r="A294" s="10">
        <v>45748</v>
      </c>
      <c r="B294" s="9" t="s">
        <v>115</v>
      </c>
      <c r="C294" t="s">
        <v>66</v>
      </c>
      <c r="D294" t="s">
        <v>68</v>
      </c>
      <c r="E294" s="8" t="s">
        <v>74</v>
      </c>
      <c r="F294" s="8" t="s">
        <v>78</v>
      </c>
      <c r="G294">
        <v>2628</v>
      </c>
      <c r="H294" s="11">
        <v>35872.199999999997</v>
      </c>
      <c r="I294" s="11">
        <v>26280</v>
      </c>
      <c r="J294" s="11">
        <v>9592.1999999999971</v>
      </c>
    </row>
    <row r="295" spans="1:10" x14ac:dyDescent="0.25">
      <c r="A295" s="10">
        <v>45748</v>
      </c>
      <c r="B295" s="9" t="s">
        <v>112</v>
      </c>
      <c r="C295" t="s">
        <v>70</v>
      </c>
      <c r="D295" t="s">
        <v>62</v>
      </c>
      <c r="E295" s="8" t="s">
        <v>76</v>
      </c>
      <c r="F295" s="8" t="s">
        <v>79</v>
      </c>
      <c r="G295">
        <v>3520</v>
      </c>
      <c r="H295" s="11">
        <v>38021.4</v>
      </c>
      <c r="I295" s="11">
        <v>10561.5</v>
      </c>
      <c r="J295" s="11">
        <v>27459.9</v>
      </c>
    </row>
    <row r="296" spans="1:10" x14ac:dyDescent="0.25">
      <c r="A296" s="10">
        <v>45748</v>
      </c>
      <c r="B296" s="9" t="s">
        <v>115</v>
      </c>
      <c r="C296" t="s">
        <v>61</v>
      </c>
      <c r="D296" t="s">
        <v>68</v>
      </c>
      <c r="E296" s="8" t="s">
        <v>63</v>
      </c>
      <c r="F296" s="8" t="s">
        <v>79</v>
      </c>
      <c r="G296">
        <v>2579</v>
      </c>
      <c r="H296" s="11">
        <v>44358.8</v>
      </c>
      <c r="I296" s="11">
        <v>25790</v>
      </c>
      <c r="J296" s="11">
        <v>18568.800000000003</v>
      </c>
    </row>
    <row r="297" spans="1:10" x14ac:dyDescent="0.25">
      <c r="A297" s="10">
        <v>45748</v>
      </c>
      <c r="B297" s="9" t="s">
        <v>113</v>
      </c>
      <c r="C297" t="s">
        <v>61</v>
      </c>
      <c r="D297" t="s">
        <v>65</v>
      </c>
      <c r="E297" s="8" t="s">
        <v>63</v>
      </c>
      <c r="F297" s="8" t="s">
        <v>77</v>
      </c>
      <c r="G297">
        <v>2580</v>
      </c>
      <c r="H297" s="11">
        <v>50052</v>
      </c>
      <c r="I297" s="11">
        <v>25800</v>
      </c>
      <c r="J297" s="11">
        <v>24252</v>
      </c>
    </row>
    <row r="298" spans="1:10" x14ac:dyDescent="0.25">
      <c r="A298" s="10">
        <v>45748</v>
      </c>
      <c r="B298" s="9" t="s">
        <v>116</v>
      </c>
      <c r="C298" t="s">
        <v>66</v>
      </c>
      <c r="D298" t="s">
        <v>129</v>
      </c>
      <c r="E298" s="8" t="s">
        <v>73</v>
      </c>
      <c r="F298" s="8" t="s">
        <v>78</v>
      </c>
      <c r="G298">
        <v>3675</v>
      </c>
      <c r="H298" s="11">
        <v>50163.75</v>
      </c>
      <c r="I298" s="11">
        <v>36750</v>
      </c>
      <c r="J298" s="11">
        <v>13413.75</v>
      </c>
    </row>
    <row r="299" spans="1:10" x14ac:dyDescent="0.25">
      <c r="A299" s="10">
        <v>45748</v>
      </c>
      <c r="B299" s="9" t="s">
        <v>114</v>
      </c>
      <c r="C299" t="s">
        <v>66</v>
      </c>
      <c r="D299" t="s">
        <v>67</v>
      </c>
      <c r="E299" s="8" t="s">
        <v>73</v>
      </c>
      <c r="F299" s="8" t="s">
        <v>78</v>
      </c>
      <c r="G299">
        <v>3801</v>
      </c>
      <c r="H299" s="11">
        <v>53594.1</v>
      </c>
      <c r="I299" s="11">
        <v>38010</v>
      </c>
      <c r="J299" s="11">
        <v>15584.099999999999</v>
      </c>
    </row>
    <row r="300" spans="1:10" x14ac:dyDescent="0.25">
      <c r="A300" s="10">
        <v>45748</v>
      </c>
      <c r="B300" s="9" t="s">
        <v>112</v>
      </c>
      <c r="C300" t="s">
        <v>61</v>
      </c>
      <c r="D300" t="s">
        <v>62</v>
      </c>
      <c r="E300" s="8" t="s">
        <v>74</v>
      </c>
      <c r="F300" s="8" t="s">
        <v>77</v>
      </c>
      <c r="G300">
        <v>3850</v>
      </c>
      <c r="H300" s="11">
        <v>74699.7</v>
      </c>
      <c r="I300" s="11">
        <v>38505</v>
      </c>
      <c r="J300" s="11">
        <v>36194.699999999997</v>
      </c>
    </row>
    <row r="301" spans="1:10" x14ac:dyDescent="0.25">
      <c r="A301" s="10">
        <v>45748</v>
      </c>
      <c r="B301" s="9" t="s">
        <v>114</v>
      </c>
      <c r="C301" t="s">
        <v>61</v>
      </c>
      <c r="D301" t="s">
        <v>67</v>
      </c>
      <c r="E301" s="8" t="s">
        <v>74</v>
      </c>
      <c r="F301" s="8" t="s">
        <v>77</v>
      </c>
      <c r="G301">
        <v>3864</v>
      </c>
      <c r="H301" s="11">
        <v>76507.199999999997</v>
      </c>
      <c r="I301" s="11">
        <v>38640</v>
      </c>
      <c r="J301" s="11">
        <v>37867.199999999997</v>
      </c>
    </row>
    <row r="302" spans="1:10" x14ac:dyDescent="0.25">
      <c r="A302" s="10">
        <v>45748</v>
      </c>
      <c r="B302" s="9" t="s">
        <v>112</v>
      </c>
      <c r="C302" t="s">
        <v>71</v>
      </c>
      <c r="D302" t="s">
        <v>62</v>
      </c>
      <c r="E302" s="8" t="s">
        <v>63</v>
      </c>
      <c r="F302" s="8" t="s">
        <v>77</v>
      </c>
      <c r="G302">
        <v>742</v>
      </c>
      <c r="H302" s="11">
        <v>90956.25</v>
      </c>
      <c r="I302" s="11">
        <v>89100</v>
      </c>
      <c r="J302" s="11">
        <v>1856.25</v>
      </c>
    </row>
    <row r="303" spans="1:10" x14ac:dyDescent="0.25">
      <c r="A303" s="10">
        <v>45748</v>
      </c>
      <c r="B303" s="9" t="s">
        <v>115</v>
      </c>
      <c r="C303" t="s">
        <v>71</v>
      </c>
      <c r="D303" t="s">
        <v>68</v>
      </c>
      <c r="E303" s="8" t="s">
        <v>76</v>
      </c>
      <c r="F303" s="8" t="s">
        <v>77</v>
      </c>
      <c r="G303">
        <v>1074</v>
      </c>
      <c r="H303" s="11">
        <v>128880</v>
      </c>
      <c r="I303" s="11">
        <v>128880</v>
      </c>
      <c r="J303" s="11">
        <v>0</v>
      </c>
    </row>
    <row r="304" spans="1:10" x14ac:dyDescent="0.25">
      <c r="A304" s="10">
        <v>45748</v>
      </c>
      <c r="B304" s="9" t="s">
        <v>114</v>
      </c>
      <c r="C304" t="s">
        <v>61</v>
      </c>
      <c r="D304" t="s">
        <v>67</v>
      </c>
      <c r="E304" s="8" t="s">
        <v>75</v>
      </c>
      <c r="F304" s="8" t="s">
        <v>78</v>
      </c>
      <c r="G304">
        <v>574</v>
      </c>
      <c r="H304" s="11">
        <v>184989</v>
      </c>
      <c r="I304" s="11">
        <v>149370</v>
      </c>
      <c r="J304" s="11">
        <v>35619</v>
      </c>
    </row>
    <row r="305" spans="1:10" x14ac:dyDescent="0.25">
      <c r="A305" s="10">
        <v>45748</v>
      </c>
      <c r="B305" s="9" t="s">
        <v>115</v>
      </c>
      <c r="C305" t="s">
        <v>61</v>
      </c>
      <c r="D305" t="s">
        <v>68</v>
      </c>
      <c r="E305" s="8" t="s">
        <v>69</v>
      </c>
      <c r="F305" s="8" t="s">
        <v>78</v>
      </c>
      <c r="G305">
        <v>980</v>
      </c>
      <c r="H305" s="11">
        <v>322420</v>
      </c>
      <c r="I305" s="11">
        <v>254800</v>
      </c>
      <c r="J305" s="11">
        <v>67620</v>
      </c>
    </row>
    <row r="306" spans="1:10" x14ac:dyDescent="0.25">
      <c r="A306" s="10">
        <v>45748</v>
      </c>
      <c r="B306" s="9" t="s">
        <v>112</v>
      </c>
      <c r="C306" t="s">
        <v>61</v>
      </c>
      <c r="D306" t="s">
        <v>62</v>
      </c>
      <c r="E306" s="8" t="s">
        <v>75</v>
      </c>
      <c r="F306" s="8" t="s">
        <v>77</v>
      </c>
      <c r="G306">
        <v>943</v>
      </c>
      <c r="H306" s="11">
        <v>326922.75</v>
      </c>
      <c r="I306" s="11">
        <v>245310</v>
      </c>
      <c r="J306" s="11">
        <v>81612.75</v>
      </c>
    </row>
    <row r="307" spans="1:10" x14ac:dyDescent="0.25">
      <c r="A307" s="10">
        <v>45748</v>
      </c>
      <c r="B307" s="9" t="s">
        <v>113</v>
      </c>
      <c r="C307" t="s">
        <v>61</v>
      </c>
      <c r="D307" t="s">
        <v>65</v>
      </c>
      <c r="E307" s="8" t="s">
        <v>69</v>
      </c>
      <c r="F307" s="8" t="s">
        <v>79</v>
      </c>
      <c r="G307">
        <v>1199</v>
      </c>
      <c r="H307" s="11">
        <v>360899</v>
      </c>
      <c r="I307" s="11">
        <v>311740</v>
      </c>
      <c r="J307" s="11">
        <v>49159</v>
      </c>
    </row>
    <row r="308" spans="1:10" x14ac:dyDescent="0.25">
      <c r="A308" s="10">
        <v>45748</v>
      </c>
      <c r="B308" s="9" t="s">
        <v>116</v>
      </c>
      <c r="C308" t="s">
        <v>71</v>
      </c>
      <c r="D308" t="s">
        <v>129</v>
      </c>
      <c r="E308" s="8" t="s">
        <v>63</v>
      </c>
      <c r="F308" s="8" t="s">
        <v>79</v>
      </c>
      <c r="G308">
        <v>3445</v>
      </c>
      <c r="H308" s="11">
        <v>387618.75</v>
      </c>
      <c r="I308" s="11">
        <v>413460</v>
      </c>
      <c r="J308" s="11">
        <v>-25841.25</v>
      </c>
    </row>
    <row r="309" spans="1:10" x14ac:dyDescent="0.25">
      <c r="A309" s="10">
        <v>45748</v>
      </c>
      <c r="B309" s="9" t="s">
        <v>113</v>
      </c>
      <c r="C309" t="s">
        <v>72</v>
      </c>
      <c r="D309" t="s">
        <v>65</v>
      </c>
      <c r="E309" s="8" t="s">
        <v>73</v>
      </c>
      <c r="F309" s="8" t="s">
        <v>77</v>
      </c>
      <c r="G309">
        <v>1414</v>
      </c>
      <c r="H309" s="11">
        <v>407376</v>
      </c>
      <c r="I309" s="11">
        <v>353625</v>
      </c>
      <c r="J309" s="11">
        <v>53751</v>
      </c>
    </row>
    <row r="310" spans="1:10" x14ac:dyDescent="0.25">
      <c r="A310" s="10">
        <v>45748</v>
      </c>
      <c r="B310" s="9" t="s">
        <v>116</v>
      </c>
      <c r="C310" t="s">
        <v>61</v>
      </c>
      <c r="D310" t="s">
        <v>129</v>
      </c>
      <c r="E310" s="8" t="s">
        <v>75</v>
      </c>
      <c r="F310" s="8" t="s">
        <v>78</v>
      </c>
      <c r="G310">
        <v>1351</v>
      </c>
      <c r="H310" s="11">
        <v>430452.75</v>
      </c>
      <c r="I310" s="11">
        <v>351390</v>
      </c>
      <c r="J310" s="11">
        <v>79062.75</v>
      </c>
    </row>
    <row r="311" spans="1:10" x14ac:dyDescent="0.25">
      <c r="A311" s="10">
        <v>45748</v>
      </c>
      <c r="B311" s="9" t="s">
        <v>115</v>
      </c>
      <c r="C311" t="s">
        <v>72</v>
      </c>
      <c r="D311" t="s">
        <v>68</v>
      </c>
      <c r="E311" s="8" t="s">
        <v>73</v>
      </c>
      <c r="F311" s="8" t="s">
        <v>78</v>
      </c>
      <c r="G311">
        <v>1607</v>
      </c>
      <c r="H311" s="11">
        <v>457995</v>
      </c>
      <c r="I311" s="11">
        <v>401750</v>
      </c>
      <c r="J311" s="11">
        <v>56245</v>
      </c>
    </row>
    <row r="312" spans="1:10" x14ac:dyDescent="0.25">
      <c r="A312" s="10">
        <v>45748</v>
      </c>
      <c r="B312" s="9" t="s">
        <v>114</v>
      </c>
      <c r="C312" t="s">
        <v>72</v>
      </c>
      <c r="D312" t="s">
        <v>67</v>
      </c>
      <c r="E312" s="8" t="s">
        <v>69</v>
      </c>
      <c r="F312" s="8" t="s">
        <v>79</v>
      </c>
      <c r="G312">
        <v>1773</v>
      </c>
      <c r="H312" s="11">
        <v>468072</v>
      </c>
      <c r="I312" s="11">
        <v>443250</v>
      </c>
      <c r="J312" s="11">
        <v>24822</v>
      </c>
    </row>
    <row r="313" spans="1:10" x14ac:dyDescent="0.25">
      <c r="A313" s="10">
        <v>45748</v>
      </c>
      <c r="B313" s="9" t="s">
        <v>114</v>
      </c>
      <c r="C313" t="s">
        <v>71</v>
      </c>
      <c r="D313" t="s">
        <v>67</v>
      </c>
      <c r="E313" s="8" t="s">
        <v>63</v>
      </c>
      <c r="F313" s="8" t="s">
        <v>77</v>
      </c>
      <c r="G313">
        <v>4243</v>
      </c>
      <c r="H313" s="11">
        <v>514524.375</v>
      </c>
      <c r="I313" s="11">
        <v>509220</v>
      </c>
      <c r="J313" s="11">
        <v>5304.375</v>
      </c>
    </row>
    <row r="314" spans="1:10" x14ac:dyDescent="0.25">
      <c r="A314" s="10">
        <v>45748</v>
      </c>
      <c r="B314" s="9" t="s">
        <v>113</v>
      </c>
      <c r="C314" t="s">
        <v>71</v>
      </c>
      <c r="D314" t="s">
        <v>65</v>
      </c>
      <c r="E314" s="8" t="s">
        <v>76</v>
      </c>
      <c r="F314" s="8" t="s">
        <v>64</v>
      </c>
      <c r="G314">
        <v>4219</v>
      </c>
      <c r="H314" s="11">
        <v>527437.5</v>
      </c>
      <c r="I314" s="11">
        <v>506340</v>
      </c>
      <c r="J314" s="11">
        <v>21097.5</v>
      </c>
    </row>
    <row r="315" spans="1:10" x14ac:dyDescent="0.25">
      <c r="A315" s="10">
        <v>45748</v>
      </c>
      <c r="B315" s="9" t="s">
        <v>116</v>
      </c>
      <c r="C315" t="s">
        <v>72</v>
      </c>
      <c r="D315" t="s">
        <v>129</v>
      </c>
      <c r="E315" s="8" t="s">
        <v>69</v>
      </c>
      <c r="F315" s="8" t="s">
        <v>77</v>
      </c>
      <c r="G315">
        <v>2301</v>
      </c>
      <c r="H315" s="11">
        <v>683397</v>
      </c>
      <c r="I315" s="11">
        <v>575250</v>
      </c>
      <c r="J315" s="11">
        <v>108147</v>
      </c>
    </row>
    <row r="316" spans="1:10" x14ac:dyDescent="0.25">
      <c r="A316" s="10">
        <v>45748</v>
      </c>
      <c r="B316" s="9" t="s">
        <v>112</v>
      </c>
      <c r="C316" t="s">
        <v>72</v>
      </c>
      <c r="D316" t="s">
        <v>62</v>
      </c>
      <c r="E316" s="8" t="s">
        <v>69</v>
      </c>
      <c r="F316" s="8" t="s">
        <v>78</v>
      </c>
      <c r="G316">
        <v>3802</v>
      </c>
      <c r="H316" s="11">
        <v>1038082.5</v>
      </c>
      <c r="I316" s="11">
        <v>950625</v>
      </c>
      <c r="J316" s="11">
        <v>87457.5</v>
      </c>
    </row>
    <row r="317" spans="1:10" x14ac:dyDescent="0.25">
      <c r="A317" s="10">
        <v>45778</v>
      </c>
      <c r="B317" s="9" t="s">
        <v>112</v>
      </c>
      <c r="C317" t="s">
        <v>61</v>
      </c>
      <c r="D317" t="s">
        <v>62</v>
      </c>
      <c r="E317" s="8" t="s">
        <v>73</v>
      </c>
      <c r="F317" s="8" t="s">
        <v>78</v>
      </c>
      <c r="G317">
        <v>257</v>
      </c>
      <c r="H317" s="11">
        <v>1655.08</v>
      </c>
      <c r="I317" s="11">
        <v>1285</v>
      </c>
      <c r="J317" s="11">
        <v>370.07999999999993</v>
      </c>
    </row>
    <row r="318" spans="1:10" x14ac:dyDescent="0.25">
      <c r="A318" s="10">
        <v>45778</v>
      </c>
      <c r="B318" s="9" t="s">
        <v>115</v>
      </c>
      <c r="C318" t="s">
        <v>61</v>
      </c>
      <c r="D318" t="s">
        <v>68</v>
      </c>
      <c r="E318" s="8" t="s">
        <v>74</v>
      </c>
      <c r="F318" s="8" t="s">
        <v>77</v>
      </c>
      <c r="G318">
        <v>362</v>
      </c>
      <c r="H318" s="11">
        <v>2508.66</v>
      </c>
      <c r="I318" s="11">
        <v>1810</v>
      </c>
      <c r="J318" s="11">
        <v>698.65999999999985</v>
      </c>
    </row>
    <row r="319" spans="1:10" x14ac:dyDescent="0.25">
      <c r="A319" s="10">
        <v>45778</v>
      </c>
      <c r="B319" s="9" t="s">
        <v>115</v>
      </c>
      <c r="C319" t="s">
        <v>66</v>
      </c>
      <c r="D319" t="s">
        <v>68</v>
      </c>
      <c r="E319" s="8" t="s">
        <v>74</v>
      </c>
      <c r="F319" s="8" t="s">
        <v>78</v>
      </c>
      <c r="G319">
        <v>245</v>
      </c>
      <c r="H319" s="11">
        <v>3344.25</v>
      </c>
      <c r="I319" s="11">
        <v>2450</v>
      </c>
      <c r="J319" s="11">
        <v>894.25</v>
      </c>
    </row>
    <row r="320" spans="1:10" x14ac:dyDescent="0.25">
      <c r="A320" s="10">
        <v>45778</v>
      </c>
      <c r="B320" s="9" t="s">
        <v>113</v>
      </c>
      <c r="C320" t="s">
        <v>61</v>
      </c>
      <c r="D320" t="s">
        <v>65</v>
      </c>
      <c r="E320" s="8" t="s">
        <v>73</v>
      </c>
      <c r="F320" s="8" t="s">
        <v>78</v>
      </c>
      <c r="G320">
        <v>1095</v>
      </c>
      <c r="H320" s="11">
        <v>7051.8</v>
      </c>
      <c r="I320" s="11">
        <v>5475</v>
      </c>
      <c r="J320" s="11">
        <v>1576.8000000000002</v>
      </c>
    </row>
    <row r="321" spans="1:10" x14ac:dyDescent="0.25">
      <c r="A321" s="10">
        <v>45778</v>
      </c>
      <c r="B321" s="9" t="s">
        <v>114</v>
      </c>
      <c r="C321" t="s">
        <v>61</v>
      </c>
      <c r="D321" t="s">
        <v>67</v>
      </c>
      <c r="E321" s="8" t="s">
        <v>73</v>
      </c>
      <c r="F321" s="8" t="s">
        <v>77</v>
      </c>
      <c r="G321">
        <v>1030</v>
      </c>
      <c r="H321" s="11">
        <v>7137.9</v>
      </c>
      <c r="I321" s="11">
        <v>5150</v>
      </c>
      <c r="J321" s="11">
        <v>1987.8999999999996</v>
      </c>
    </row>
    <row r="322" spans="1:10" x14ac:dyDescent="0.25">
      <c r="A322" s="10">
        <v>45778</v>
      </c>
      <c r="B322" s="9" t="s">
        <v>113</v>
      </c>
      <c r="C322" t="s">
        <v>70</v>
      </c>
      <c r="D322" t="s">
        <v>65</v>
      </c>
      <c r="E322" s="8" t="s">
        <v>75</v>
      </c>
      <c r="F322" s="8" t="s">
        <v>78</v>
      </c>
      <c r="G322">
        <v>880</v>
      </c>
      <c r="H322" s="11">
        <v>9609.6</v>
      </c>
      <c r="I322" s="11">
        <v>2640</v>
      </c>
      <c r="J322" s="11">
        <v>6969.6</v>
      </c>
    </row>
    <row r="323" spans="1:10" x14ac:dyDescent="0.25">
      <c r="A323" s="10">
        <v>45778</v>
      </c>
      <c r="B323" s="9" t="s">
        <v>114</v>
      </c>
      <c r="C323" t="s">
        <v>70</v>
      </c>
      <c r="D323" t="s">
        <v>67</v>
      </c>
      <c r="E323" s="8" t="s">
        <v>75</v>
      </c>
      <c r="F323" s="8" t="s">
        <v>77</v>
      </c>
      <c r="G323">
        <v>866</v>
      </c>
      <c r="H323" s="11">
        <v>9976.32</v>
      </c>
      <c r="I323" s="11">
        <v>2598</v>
      </c>
      <c r="J323" s="11">
        <v>7378.32</v>
      </c>
    </row>
    <row r="324" spans="1:10" x14ac:dyDescent="0.25">
      <c r="A324" s="10">
        <v>45778</v>
      </c>
      <c r="B324" s="9" t="s">
        <v>116</v>
      </c>
      <c r="C324" t="s">
        <v>66</v>
      </c>
      <c r="D324" t="s">
        <v>129</v>
      </c>
      <c r="E324" s="8" t="s">
        <v>74</v>
      </c>
      <c r="F324" s="8" t="s">
        <v>79</v>
      </c>
      <c r="G324">
        <v>790</v>
      </c>
      <c r="H324" s="11">
        <v>10665</v>
      </c>
      <c r="I324" s="11">
        <v>7900</v>
      </c>
      <c r="J324" s="11">
        <v>2765</v>
      </c>
    </row>
    <row r="325" spans="1:10" x14ac:dyDescent="0.25">
      <c r="A325" s="10">
        <v>45778</v>
      </c>
      <c r="B325" s="9" t="s">
        <v>113</v>
      </c>
      <c r="C325" t="s">
        <v>61</v>
      </c>
      <c r="D325" t="s">
        <v>65</v>
      </c>
      <c r="E325" s="8" t="s">
        <v>63</v>
      </c>
      <c r="F325" s="8" t="s">
        <v>78</v>
      </c>
      <c r="G325">
        <v>663</v>
      </c>
      <c r="H325" s="11">
        <v>12066.6</v>
      </c>
      <c r="I325" s="11">
        <v>6630</v>
      </c>
      <c r="J325" s="11">
        <v>5436.6</v>
      </c>
    </row>
    <row r="326" spans="1:10" x14ac:dyDescent="0.25">
      <c r="A326" s="10">
        <v>45778</v>
      </c>
      <c r="B326" s="9" t="s">
        <v>116</v>
      </c>
      <c r="C326" t="s">
        <v>61</v>
      </c>
      <c r="D326" t="s">
        <v>129</v>
      </c>
      <c r="E326" s="8" t="s">
        <v>73</v>
      </c>
      <c r="F326" s="8" t="s">
        <v>78</v>
      </c>
      <c r="G326">
        <v>2327</v>
      </c>
      <c r="H326" s="11">
        <v>15474.55</v>
      </c>
      <c r="I326" s="11">
        <v>11635</v>
      </c>
      <c r="J326" s="11">
        <v>3839.5499999999993</v>
      </c>
    </row>
    <row r="327" spans="1:10" x14ac:dyDescent="0.25">
      <c r="A327" s="10">
        <v>45778</v>
      </c>
      <c r="B327" s="9" t="s">
        <v>112</v>
      </c>
      <c r="C327" t="s">
        <v>61</v>
      </c>
      <c r="D327" t="s">
        <v>62</v>
      </c>
      <c r="E327" s="8" t="s">
        <v>63</v>
      </c>
      <c r="F327" s="8" t="s">
        <v>77</v>
      </c>
      <c r="G327">
        <v>831</v>
      </c>
      <c r="H327" s="11">
        <v>16121.4</v>
      </c>
      <c r="I327" s="11">
        <v>8310</v>
      </c>
      <c r="J327" s="11">
        <v>7811.4</v>
      </c>
    </row>
    <row r="328" spans="1:10" x14ac:dyDescent="0.25">
      <c r="A328" s="10">
        <v>45778</v>
      </c>
      <c r="B328" s="9" t="s">
        <v>112</v>
      </c>
      <c r="C328" t="s">
        <v>66</v>
      </c>
      <c r="D328" t="s">
        <v>62</v>
      </c>
      <c r="E328" s="8" t="s">
        <v>74</v>
      </c>
      <c r="F328" s="8" t="s">
        <v>78</v>
      </c>
      <c r="G328">
        <v>1262</v>
      </c>
      <c r="H328" s="11">
        <v>17604.900000000001</v>
      </c>
      <c r="I328" s="11">
        <v>12620</v>
      </c>
      <c r="J328" s="11">
        <v>4984.9000000000015</v>
      </c>
    </row>
    <row r="329" spans="1:10" x14ac:dyDescent="0.25">
      <c r="A329" s="10">
        <v>45778</v>
      </c>
      <c r="B329" s="9" t="s">
        <v>116</v>
      </c>
      <c r="C329" t="s">
        <v>70</v>
      </c>
      <c r="D329" t="s">
        <v>129</v>
      </c>
      <c r="E329" s="8" t="s">
        <v>75</v>
      </c>
      <c r="F329" s="8" t="s">
        <v>79</v>
      </c>
      <c r="G329">
        <v>1806</v>
      </c>
      <c r="H329" s="11">
        <v>18421.2</v>
      </c>
      <c r="I329" s="11">
        <v>5418</v>
      </c>
      <c r="J329" s="11">
        <v>13003.2</v>
      </c>
    </row>
    <row r="330" spans="1:10" x14ac:dyDescent="0.25">
      <c r="A330" s="10">
        <v>45778</v>
      </c>
      <c r="B330" s="9" t="s">
        <v>113</v>
      </c>
      <c r="C330" t="s">
        <v>66</v>
      </c>
      <c r="D330" t="s">
        <v>65</v>
      </c>
      <c r="E330" s="8" t="s">
        <v>74</v>
      </c>
      <c r="F330" s="8" t="s">
        <v>78</v>
      </c>
      <c r="G330">
        <v>1530</v>
      </c>
      <c r="H330" s="11">
        <v>21573</v>
      </c>
      <c r="I330" s="11">
        <v>15300</v>
      </c>
      <c r="J330" s="11">
        <v>6273</v>
      </c>
    </row>
    <row r="331" spans="1:10" x14ac:dyDescent="0.25">
      <c r="A331" s="10">
        <v>45778</v>
      </c>
      <c r="B331" s="9" t="s">
        <v>112</v>
      </c>
      <c r="C331" t="s">
        <v>70</v>
      </c>
      <c r="D331" t="s">
        <v>62</v>
      </c>
      <c r="E331" s="8" t="s">
        <v>75</v>
      </c>
      <c r="F331" s="8" t="s">
        <v>79</v>
      </c>
      <c r="G331">
        <v>2109</v>
      </c>
      <c r="H331" s="11">
        <v>22271.040000000001</v>
      </c>
      <c r="I331" s="11">
        <v>6327</v>
      </c>
      <c r="J331" s="11">
        <v>15944.04</v>
      </c>
    </row>
    <row r="332" spans="1:10" x14ac:dyDescent="0.25">
      <c r="A332" s="10">
        <v>45778</v>
      </c>
      <c r="B332" s="9" t="s">
        <v>115</v>
      </c>
      <c r="C332" t="s">
        <v>70</v>
      </c>
      <c r="D332" t="s">
        <v>68</v>
      </c>
      <c r="E332" s="8" t="s">
        <v>69</v>
      </c>
      <c r="F332" s="8" t="s">
        <v>79</v>
      </c>
      <c r="G332">
        <v>2661</v>
      </c>
      <c r="H332" s="11">
        <v>28100.16</v>
      </c>
      <c r="I332" s="11">
        <v>7983</v>
      </c>
      <c r="J332" s="11">
        <v>20117.16</v>
      </c>
    </row>
    <row r="333" spans="1:10" x14ac:dyDescent="0.25">
      <c r="A333" s="10">
        <v>45778</v>
      </c>
      <c r="B333" s="9" t="s">
        <v>114</v>
      </c>
      <c r="C333" t="s">
        <v>61</v>
      </c>
      <c r="D333" t="s">
        <v>67</v>
      </c>
      <c r="E333" s="8" t="s">
        <v>63</v>
      </c>
      <c r="F333" s="8" t="s">
        <v>78</v>
      </c>
      <c r="G333">
        <v>1563</v>
      </c>
      <c r="H333" s="11">
        <v>29697</v>
      </c>
      <c r="I333" s="11">
        <v>15630</v>
      </c>
      <c r="J333" s="11">
        <v>14067</v>
      </c>
    </row>
    <row r="334" spans="1:10" x14ac:dyDescent="0.25">
      <c r="A334" s="10">
        <v>45778</v>
      </c>
      <c r="B334" s="9" t="s">
        <v>116</v>
      </c>
      <c r="C334" t="s">
        <v>61</v>
      </c>
      <c r="D334" t="s">
        <v>129</v>
      </c>
      <c r="E334" s="8" t="s">
        <v>63</v>
      </c>
      <c r="F334" s="8" t="s">
        <v>79</v>
      </c>
      <c r="G334">
        <v>1743</v>
      </c>
      <c r="H334" s="11">
        <v>29979.599999999999</v>
      </c>
      <c r="I334" s="11">
        <v>17430</v>
      </c>
      <c r="J334" s="11">
        <v>12549.599999999999</v>
      </c>
    </row>
    <row r="335" spans="1:10" x14ac:dyDescent="0.25">
      <c r="A335" s="10">
        <v>45778</v>
      </c>
      <c r="B335" s="9" t="s">
        <v>114</v>
      </c>
      <c r="C335" t="s">
        <v>66</v>
      </c>
      <c r="D335" t="s">
        <v>67</v>
      </c>
      <c r="E335" s="8" t="s">
        <v>74</v>
      </c>
      <c r="F335" s="8" t="s">
        <v>79</v>
      </c>
      <c r="G335">
        <v>2826</v>
      </c>
      <c r="H335" s="11">
        <v>36031.5</v>
      </c>
      <c r="I335" s="11">
        <v>28260</v>
      </c>
      <c r="J335" s="11">
        <v>7771.5</v>
      </c>
    </row>
    <row r="336" spans="1:10" x14ac:dyDescent="0.25">
      <c r="A336" s="10">
        <v>45778</v>
      </c>
      <c r="B336" s="9" t="s">
        <v>115</v>
      </c>
      <c r="C336" t="s">
        <v>61</v>
      </c>
      <c r="D336" t="s">
        <v>68</v>
      </c>
      <c r="E336" s="8" t="s">
        <v>76</v>
      </c>
      <c r="F336" s="8" t="s">
        <v>79</v>
      </c>
      <c r="G336">
        <v>2039</v>
      </c>
      <c r="H336" s="11">
        <v>36702</v>
      </c>
      <c r="I336" s="11">
        <v>20390</v>
      </c>
      <c r="J336" s="11">
        <v>16312</v>
      </c>
    </row>
    <row r="337" spans="1:10" x14ac:dyDescent="0.25">
      <c r="A337" s="10">
        <v>45778</v>
      </c>
      <c r="B337" s="9" t="s">
        <v>115</v>
      </c>
      <c r="C337" t="s">
        <v>71</v>
      </c>
      <c r="D337" t="s">
        <v>68</v>
      </c>
      <c r="E337" s="8" t="s">
        <v>75</v>
      </c>
      <c r="F337" s="8" t="s">
        <v>79</v>
      </c>
      <c r="G337">
        <v>341</v>
      </c>
      <c r="H337" s="11">
        <v>38362.5</v>
      </c>
      <c r="I337" s="11">
        <v>40920</v>
      </c>
      <c r="J337" s="11">
        <v>-2557.5</v>
      </c>
    </row>
    <row r="338" spans="1:10" x14ac:dyDescent="0.25">
      <c r="A338" s="10">
        <v>45778</v>
      </c>
      <c r="B338" s="9" t="s">
        <v>112</v>
      </c>
      <c r="C338" t="s">
        <v>61</v>
      </c>
      <c r="D338" t="s">
        <v>62</v>
      </c>
      <c r="E338" s="8" t="s">
        <v>69</v>
      </c>
      <c r="F338" s="8" t="s">
        <v>79</v>
      </c>
      <c r="G338">
        <v>200</v>
      </c>
      <c r="H338" s="11">
        <v>60200</v>
      </c>
      <c r="I338" s="11">
        <v>52000</v>
      </c>
      <c r="J338" s="11">
        <v>8200</v>
      </c>
    </row>
    <row r="339" spans="1:10" x14ac:dyDescent="0.25">
      <c r="A339" s="10">
        <v>45778</v>
      </c>
      <c r="B339" s="9" t="s">
        <v>114</v>
      </c>
      <c r="C339" t="s">
        <v>71</v>
      </c>
      <c r="D339" t="s">
        <v>67</v>
      </c>
      <c r="E339" s="8" t="s">
        <v>76</v>
      </c>
      <c r="F339" s="8" t="s">
        <v>79</v>
      </c>
      <c r="G339">
        <v>1433</v>
      </c>
      <c r="H339" s="11">
        <v>159421.25</v>
      </c>
      <c r="I339" s="11">
        <v>171960</v>
      </c>
      <c r="J339" s="11">
        <v>-12538.75</v>
      </c>
    </row>
    <row r="340" spans="1:10" x14ac:dyDescent="0.25">
      <c r="A340" s="10">
        <v>45778</v>
      </c>
      <c r="B340" s="9" t="s">
        <v>115</v>
      </c>
      <c r="C340" t="s">
        <v>72</v>
      </c>
      <c r="D340" t="s">
        <v>68</v>
      </c>
      <c r="E340" s="8" t="s">
        <v>73</v>
      </c>
      <c r="F340" s="8" t="s">
        <v>79</v>
      </c>
      <c r="G340">
        <v>591</v>
      </c>
      <c r="H340" s="11">
        <v>159570</v>
      </c>
      <c r="I340" s="11">
        <v>147750</v>
      </c>
      <c r="J340" s="11">
        <v>11820</v>
      </c>
    </row>
    <row r="341" spans="1:10" x14ac:dyDescent="0.25">
      <c r="A341" s="10">
        <v>45778</v>
      </c>
      <c r="B341" s="9" t="s">
        <v>112</v>
      </c>
      <c r="C341" t="s">
        <v>71</v>
      </c>
      <c r="D341" t="s">
        <v>62</v>
      </c>
      <c r="E341" s="8" t="s">
        <v>76</v>
      </c>
      <c r="F341" s="8" t="s">
        <v>78</v>
      </c>
      <c r="G341">
        <v>1645</v>
      </c>
      <c r="H341" s="11">
        <v>191231.25</v>
      </c>
      <c r="I341" s="11">
        <v>197400</v>
      </c>
      <c r="J341" s="11">
        <v>-6168.75</v>
      </c>
    </row>
    <row r="342" spans="1:10" x14ac:dyDescent="0.25">
      <c r="A342" s="10">
        <v>45778</v>
      </c>
      <c r="B342" s="9" t="s">
        <v>114</v>
      </c>
      <c r="C342" t="s">
        <v>72</v>
      </c>
      <c r="D342" t="s">
        <v>67</v>
      </c>
      <c r="E342" s="8" t="s">
        <v>73</v>
      </c>
      <c r="F342" s="8" t="s">
        <v>77</v>
      </c>
      <c r="G342">
        <v>918</v>
      </c>
      <c r="H342" s="11">
        <v>269892</v>
      </c>
      <c r="I342" s="11">
        <v>229500</v>
      </c>
      <c r="J342" s="11">
        <v>40392</v>
      </c>
    </row>
    <row r="343" spans="1:10" x14ac:dyDescent="0.25">
      <c r="A343" s="10">
        <v>45778</v>
      </c>
      <c r="B343" s="9" t="s">
        <v>113</v>
      </c>
      <c r="C343" t="s">
        <v>71</v>
      </c>
      <c r="D343" t="s">
        <v>65</v>
      </c>
      <c r="E343" s="8" t="s">
        <v>76</v>
      </c>
      <c r="F343" s="8" t="s">
        <v>77</v>
      </c>
      <c r="G343">
        <v>2276</v>
      </c>
      <c r="H343" s="11">
        <v>278810</v>
      </c>
      <c r="I343" s="11">
        <v>273120</v>
      </c>
      <c r="J343" s="11">
        <v>5690</v>
      </c>
    </row>
    <row r="344" spans="1:10" x14ac:dyDescent="0.25">
      <c r="A344" s="10">
        <v>45778</v>
      </c>
      <c r="B344" s="9" t="s">
        <v>116</v>
      </c>
      <c r="C344" t="s">
        <v>71</v>
      </c>
      <c r="D344" t="s">
        <v>129</v>
      </c>
      <c r="E344" s="8" t="s">
        <v>76</v>
      </c>
      <c r="F344" s="8" t="s">
        <v>79</v>
      </c>
      <c r="G344">
        <v>2844</v>
      </c>
      <c r="H344" s="11">
        <v>305730</v>
      </c>
      <c r="I344" s="11">
        <v>341280</v>
      </c>
      <c r="J344" s="11">
        <v>-35550</v>
      </c>
    </row>
    <row r="345" spans="1:10" x14ac:dyDescent="0.25">
      <c r="A345" s="10">
        <v>45778</v>
      </c>
      <c r="B345" s="9" t="s">
        <v>112</v>
      </c>
      <c r="C345" t="s">
        <v>72</v>
      </c>
      <c r="D345" t="s">
        <v>62</v>
      </c>
      <c r="E345" s="8" t="s">
        <v>73</v>
      </c>
      <c r="F345" s="8" t="s">
        <v>78</v>
      </c>
      <c r="G345">
        <v>1702</v>
      </c>
      <c r="H345" s="11">
        <v>474858</v>
      </c>
      <c r="I345" s="11">
        <v>425500</v>
      </c>
      <c r="J345" s="11">
        <v>49358</v>
      </c>
    </row>
    <row r="346" spans="1:10" x14ac:dyDescent="0.25">
      <c r="A346" s="10">
        <v>45778</v>
      </c>
      <c r="B346" s="9" t="s">
        <v>113</v>
      </c>
      <c r="C346" t="s">
        <v>61</v>
      </c>
      <c r="D346" t="s">
        <v>65</v>
      </c>
      <c r="E346" s="8" t="s">
        <v>69</v>
      </c>
      <c r="F346" s="8" t="s">
        <v>78</v>
      </c>
      <c r="G346">
        <v>1460</v>
      </c>
      <c r="H346" s="11">
        <v>480340</v>
      </c>
      <c r="I346" s="11">
        <v>379600</v>
      </c>
      <c r="J346" s="11">
        <v>100740</v>
      </c>
    </row>
    <row r="347" spans="1:10" x14ac:dyDescent="0.25">
      <c r="A347" s="10">
        <v>45778</v>
      </c>
      <c r="B347" s="9" t="s">
        <v>113</v>
      </c>
      <c r="C347" t="s">
        <v>72</v>
      </c>
      <c r="D347" t="s">
        <v>65</v>
      </c>
      <c r="E347" s="8" t="s">
        <v>73</v>
      </c>
      <c r="F347" s="8" t="s">
        <v>77</v>
      </c>
      <c r="G347">
        <v>1728</v>
      </c>
      <c r="H347" s="11">
        <v>508032</v>
      </c>
      <c r="I347" s="11">
        <v>432000</v>
      </c>
      <c r="J347" s="11">
        <v>76032</v>
      </c>
    </row>
    <row r="348" spans="1:10" x14ac:dyDescent="0.25">
      <c r="A348" s="10">
        <v>45778</v>
      </c>
      <c r="B348" s="9" t="s">
        <v>114</v>
      </c>
      <c r="C348" t="s">
        <v>61</v>
      </c>
      <c r="D348" t="s">
        <v>67</v>
      </c>
      <c r="E348" s="8" t="s">
        <v>69</v>
      </c>
      <c r="F348" s="8" t="s">
        <v>78</v>
      </c>
      <c r="G348">
        <v>1666</v>
      </c>
      <c r="H348" s="11">
        <v>530621</v>
      </c>
      <c r="I348" s="11">
        <v>433160</v>
      </c>
      <c r="J348" s="11">
        <v>97461</v>
      </c>
    </row>
    <row r="349" spans="1:10" x14ac:dyDescent="0.25">
      <c r="A349" s="10">
        <v>45778</v>
      </c>
      <c r="B349" s="9" t="s">
        <v>116</v>
      </c>
      <c r="C349" t="s">
        <v>61</v>
      </c>
      <c r="D349" t="s">
        <v>129</v>
      </c>
      <c r="E349" s="8" t="s">
        <v>69</v>
      </c>
      <c r="F349" s="8" t="s">
        <v>79</v>
      </c>
      <c r="G349">
        <v>2313</v>
      </c>
      <c r="H349" s="11">
        <v>728595</v>
      </c>
      <c r="I349" s="11">
        <v>601380</v>
      </c>
      <c r="J349" s="11">
        <v>127215</v>
      </c>
    </row>
    <row r="350" spans="1:10" x14ac:dyDescent="0.25">
      <c r="A350" s="10">
        <v>45778</v>
      </c>
      <c r="B350" s="9" t="s">
        <v>116</v>
      </c>
      <c r="C350" t="s">
        <v>72</v>
      </c>
      <c r="D350" t="s">
        <v>129</v>
      </c>
      <c r="E350" s="8" t="s">
        <v>73</v>
      </c>
      <c r="F350" s="8" t="s">
        <v>77</v>
      </c>
      <c r="G350">
        <v>2918</v>
      </c>
      <c r="H350" s="11">
        <v>840384</v>
      </c>
      <c r="I350" s="11">
        <v>729500</v>
      </c>
      <c r="J350" s="11">
        <v>110884</v>
      </c>
    </row>
    <row r="351" spans="1:10" x14ac:dyDescent="0.25">
      <c r="A351" s="10">
        <v>45778</v>
      </c>
      <c r="B351" s="9" t="s">
        <v>115</v>
      </c>
      <c r="C351" t="s">
        <v>61</v>
      </c>
      <c r="D351" t="s">
        <v>68</v>
      </c>
      <c r="E351" s="8" t="s">
        <v>73</v>
      </c>
      <c r="F351" s="8" t="s">
        <v>79</v>
      </c>
      <c r="G351">
        <v>2851</v>
      </c>
      <c r="H351" s="11">
        <v>848172.5</v>
      </c>
      <c r="I351" s="11">
        <v>741260</v>
      </c>
      <c r="J351" s="11">
        <v>106912.5</v>
      </c>
    </row>
    <row r="352" spans="1:10" x14ac:dyDescent="0.25">
      <c r="A352" s="10">
        <v>45809</v>
      </c>
      <c r="B352" s="9" t="s">
        <v>115</v>
      </c>
      <c r="C352" t="s">
        <v>70</v>
      </c>
      <c r="D352" t="s">
        <v>68</v>
      </c>
      <c r="E352" s="8" t="s">
        <v>69</v>
      </c>
      <c r="F352" s="8" t="s">
        <v>79</v>
      </c>
      <c r="G352">
        <v>604</v>
      </c>
      <c r="H352" s="11">
        <v>6305.76</v>
      </c>
      <c r="I352" s="11">
        <v>1812</v>
      </c>
      <c r="J352" s="11">
        <v>4493.76</v>
      </c>
    </row>
    <row r="353" spans="1:10" x14ac:dyDescent="0.25">
      <c r="A353" s="10">
        <v>45809</v>
      </c>
      <c r="B353" s="9" t="s">
        <v>115</v>
      </c>
      <c r="C353" t="s">
        <v>70</v>
      </c>
      <c r="D353" t="s">
        <v>68</v>
      </c>
      <c r="E353" s="8" t="s">
        <v>74</v>
      </c>
      <c r="F353" s="8" t="s">
        <v>79</v>
      </c>
      <c r="G353">
        <v>604</v>
      </c>
      <c r="H353" s="11">
        <v>6305.76</v>
      </c>
      <c r="I353" s="11">
        <v>1812</v>
      </c>
      <c r="J353" s="11">
        <v>4493.76</v>
      </c>
    </row>
    <row r="354" spans="1:10" x14ac:dyDescent="0.25">
      <c r="A354" s="10">
        <v>45809</v>
      </c>
      <c r="B354" s="9" t="s">
        <v>114</v>
      </c>
      <c r="C354" t="s">
        <v>61</v>
      </c>
      <c r="D354" t="s">
        <v>67</v>
      </c>
      <c r="E354" s="8" t="s">
        <v>74</v>
      </c>
      <c r="F354" s="8" t="s">
        <v>79</v>
      </c>
      <c r="G354">
        <v>1190</v>
      </c>
      <c r="H354" s="11">
        <v>7247.1</v>
      </c>
      <c r="I354" s="11">
        <v>5950</v>
      </c>
      <c r="J354" s="11">
        <v>1297.1000000000004</v>
      </c>
    </row>
    <row r="355" spans="1:10" x14ac:dyDescent="0.25">
      <c r="A355" s="10">
        <v>45809</v>
      </c>
      <c r="B355" s="9" t="s">
        <v>114</v>
      </c>
      <c r="C355" t="s">
        <v>61</v>
      </c>
      <c r="D355" t="s">
        <v>67</v>
      </c>
      <c r="E355" s="8" t="s">
        <v>76</v>
      </c>
      <c r="F355" s="8" t="s">
        <v>79</v>
      </c>
      <c r="G355">
        <v>1190</v>
      </c>
      <c r="H355" s="11">
        <v>7247.1</v>
      </c>
      <c r="I355" s="11">
        <v>5950</v>
      </c>
      <c r="J355" s="11">
        <v>1297.1000000000004</v>
      </c>
    </row>
    <row r="356" spans="1:10" x14ac:dyDescent="0.25">
      <c r="A356" s="10">
        <v>45809</v>
      </c>
      <c r="B356" s="9" t="s">
        <v>112</v>
      </c>
      <c r="C356" t="s">
        <v>61</v>
      </c>
      <c r="D356" t="s">
        <v>62</v>
      </c>
      <c r="E356" s="8" t="s">
        <v>74</v>
      </c>
      <c r="F356" s="8" t="s">
        <v>78</v>
      </c>
      <c r="G356">
        <v>1135</v>
      </c>
      <c r="H356" s="11">
        <v>7388.85</v>
      </c>
      <c r="I356" s="11">
        <v>5675</v>
      </c>
      <c r="J356" s="11">
        <v>1713.8500000000004</v>
      </c>
    </row>
    <row r="357" spans="1:10" x14ac:dyDescent="0.25">
      <c r="A357" s="10">
        <v>45809</v>
      </c>
      <c r="B357" s="9" t="s">
        <v>112</v>
      </c>
      <c r="C357" t="s">
        <v>61</v>
      </c>
      <c r="D357" t="s">
        <v>62</v>
      </c>
      <c r="E357" s="8" t="s">
        <v>76</v>
      </c>
      <c r="F357" s="8" t="s">
        <v>78</v>
      </c>
      <c r="G357">
        <v>1135</v>
      </c>
      <c r="H357" s="11">
        <v>7388.85</v>
      </c>
      <c r="I357" s="11">
        <v>5675</v>
      </c>
      <c r="J357" s="11">
        <v>1713.8500000000004</v>
      </c>
    </row>
    <row r="358" spans="1:10" x14ac:dyDescent="0.25">
      <c r="A358" s="10">
        <v>45809</v>
      </c>
      <c r="B358" s="9" t="s">
        <v>115</v>
      </c>
      <c r="C358" t="s">
        <v>61</v>
      </c>
      <c r="D358" t="s">
        <v>68</v>
      </c>
      <c r="E358" s="8" t="s">
        <v>74</v>
      </c>
      <c r="F358" s="8" t="s">
        <v>78</v>
      </c>
      <c r="G358">
        <v>1498</v>
      </c>
      <c r="H358" s="11">
        <v>9856.84</v>
      </c>
      <c r="I358" s="11">
        <v>7490</v>
      </c>
      <c r="J358" s="11">
        <v>2366.84</v>
      </c>
    </row>
    <row r="359" spans="1:10" x14ac:dyDescent="0.25">
      <c r="A359" s="10">
        <v>45809</v>
      </c>
      <c r="B359" s="9" t="s">
        <v>115</v>
      </c>
      <c r="C359" t="s">
        <v>61</v>
      </c>
      <c r="D359" t="s">
        <v>68</v>
      </c>
      <c r="E359" s="8" t="s">
        <v>75</v>
      </c>
      <c r="F359" s="8" t="s">
        <v>78</v>
      </c>
      <c r="G359">
        <v>1498</v>
      </c>
      <c r="H359" s="11">
        <v>9856.84</v>
      </c>
      <c r="I359" s="11">
        <v>7490</v>
      </c>
      <c r="J359" s="11">
        <v>2366.84</v>
      </c>
    </row>
    <row r="360" spans="1:10" x14ac:dyDescent="0.25">
      <c r="A360" s="10">
        <v>45809</v>
      </c>
      <c r="B360" s="9" t="s">
        <v>112</v>
      </c>
      <c r="C360" t="s">
        <v>61</v>
      </c>
      <c r="D360" t="s">
        <v>62</v>
      </c>
      <c r="E360" s="8" t="s">
        <v>69</v>
      </c>
      <c r="F360" s="8" t="s">
        <v>78</v>
      </c>
      <c r="G360">
        <v>708</v>
      </c>
      <c r="H360" s="11">
        <v>13027.2</v>
      </c>
      <c r="I360" s="11">
        <v>7080</v>
      </c>
      <c r="J360" s="11">
        <v>5947.2000000000007</v>
      </c>
    </row>
    <row r="361" spans="1:10" x14ac:dyDescent="0.25">
      <c r="A361" s="10">
        <v>45809</v>
      </c>
      <c r="B361" s="9" t="s">
        <v>112</v>
      </c>
      <c r="C361" t="s">
        <v>61</v>
      </c>
      <c r="D361" t="s">
        <v>62</v>
      </c>
      <c r="E361" s="8" t="s">
        <v>76</v>
      </c>
      <c r="F361" s="8" t="s">
        <v>78</v>
      </c>
      <c r="G361">
        <v>708</v>
      </c>
      <c r="H361" s="11">
        <v>13027.2</v>
      </c>
      <c r="I361" s="11">
        <v>7080</v>
      </c>
      <c r="J361" s="11">
        <v>5947.2000000000007</v>
      </c>
    </row>
    <row r="362" spans="1:10" x14ac:dyDescent="0.25">
      <c r="A362" s="10">
        <v>45809</v>
      </c>
      <c r="B362" s="9" t="s">
        <v>113</v>
      </c>
      <c r="C362" t="s">
        <v>66</v>
      </c>
      <c r="D362" t="s">
        <v>65</v>
      </c>
      <c r="E362" s="8" t="s">
        <v>63</v>
      </c>
      <c r="F362" s="8" t="s">
        <v>64</v>
      </c>
      <c r="G362">
        <v>888</v>
      </c>
      <c r="H362" s="11">
        <v>13320</v>
      </c>
      <c r="I362" s="11">
        <v>8880</v>
      </c>
      <c r="J362" s="11">
        <v>4440</v>
      </c>
    </row>
    <row r="363" spans="1:10" x14ac:dyDescent="0.25">
      <c r="A363" s="10">
        <v>45809</v>
      </c>
      <c r="B363" s="9" t="s">
        <v>113</v>
      </c>
      <c r="C363" t="s">
        <v>66</v>
      </c>
      <c r="D363" t="s">
        <v>65</v>
      </c>
      <c r="E363" s="8" t="s">
        <v>75</v>
      </c>
      <c r="F363" s="8" t="s">
        <v>64</v>
      </c>
      <c r="G363">
        <v>888</v>
      </c>
      <c r="H363" s="11">
        <v>13320</v>
      </c>
      <c r="I363" s="11">
        <v>8880</v>
      </c>
      <c r="J363" s="11">
        <v>4440</v>
      </c>
    </row>
    <row r="364" spans="1:10" x14ac:dyDescent="0.25">
      <c r="A364" s="10">
        <v>45809</v>
      </c>
      <c r="B364" s="9" t="s">
        <v>116</v>
      </c>
      <c r="C364" t="s">
        <v>70</v>
      </c>
      <c r="D364" t="s">
        <v>129</v>
      </c>
      <c r="E364" s="8" t="s">
        <v>69</v>
      </c>
      <c r="F364" s="8" t="s">
        <v>77</v>
      </c>
      <c r="G364">
        <v>1142</v>
      </c>
      <c r="H364" s="11">
        <v>13429.92</v>
      </c>
      <c r="I364" s="11">
        <v>3426</v>
      </c>
      <c r="J364" s="11">
        <v>10003.92</v>
      </c>
    </row>
    <row r="365" spans="1:10" x14ac:dyDescent="0.25">
      <c r="A365" s="10">
        <v>45809</v>
      </c>
      <c r="B365" s="9" t="s">
        <v>116</v>
      </c>
      <c r="C365" t="s">
        <v>70</v>
      </c>
      <c r="D365" t="s">
        <v>129</v>
      </c>
      <c r="E365" s="8" t="s">
        <v>73</v>
      </c>
      <c r="F365" s="8" t="s">
        <v>77</v>
      </c>
      <c r="G365">
        <v>1142</v>
      </c>
      <c r="H365" s="11">
        <v>13429.92</v>
      </c>
      <c r="I365" s="11">
        <v>3426</v>
      </c>
      <c r="J365" s="11">
        <v>10003.92</v>
      </c>
    </row>
    <row r="366" spans="1:10" x14ac:dyDescent="0.25">
      <c r="A366" s="10">
        <v>45809</v>
      </c>
      <c r="B366" s="9" t="s">
        <v>113</v>
      </c>
      <c r="C366" t="s">
        <v>61</v>
      </c>
      <c r="D366" t="s">
        <v>65</v>
      </c>
      <c r="E366" s="8" t="s">
        <v>74</v>
      </c>
      <c r="F366" s="8" t="s">
        <v>78</v>
      </c>
      <c r="G366">
        <v>2338</v>
      </c>
      <c r="H366" s="11">
        <v>15056.72</v>
      </c>
      <c r="I366" s="11">
        <v>11690</v>
      </c>
      <c r="J366" s="11">
        <v>3366.7199999999993</v>
      </c>
    </row>
    <row r="367" spans="1:10" x14ac:dyDescent="0.25">
      <c r="A367" s="10">
        <v>45809</v>
      </c>
      <c r="B367" s="9" t="s">
        <v>113</v>
      </c>
      <c r="C367" t="s">
        <v>61</v>
      </c>
      <c r="D367" t="s">
        <v>65</v>
      </c>
      <c r="E367" s="8" t="s">
        <v>75</v>
      </c>
      <c r="F367" s="8" t="s">
        <v>78</v>
      </c>
      <c r="G367">
        <v>2338</v>
      </c>
      <c r="H367" s="11">
        <v>15056.72</v>
      </c>
      <c r="I367" s="11">
        <v>11690</v>
      </c>
      <c r="J367" s="11">
        <v>3366.7199999999993</v>
      </c>
    </row>
    <row r="368" spans="1:10" x14ac:dyDescent="0.25">
      <c r="A368" s="10">
        <v>45809</v>
      </c>
      <c r="B368" s="9" t="s">
        <v>113</v>
      </c>
      <c r="C368" t="s">
        <v>70</v>
      </c>
      <c r="D368" t="s">
        <v>65</v>
      </c>
      <c r="E368" s="8" t="s">
        <v>69</v>
      </c>
      <c r="F368" s="8" t="s">
        <v>64</v>
      </c>
      <c r="G368">
        <v>1545</v>
      </c>
      <c r="H368" s="11">
        <v>18540</v>
      </c>
      <c r="I368" s="11">
        <v>4635</v>
      </c>
      <c r="J368" s="11">
        <v>13905</v>
      </c>
    </row>
    <row r="369" spans="1:10" x14ac:dyDescent="0.25">
      <c r="A369" s="10">
        <v>45809</v>
      </c>
      <c r="B369" s="9" t="s">
        <v>113</v>
      </c>
      <c r="C369" t="s">
        <v>70</v>
      </c>
      <c r="D369" t="s">
        <v>65</v>
      </c>
      <c r="E369" s="8" t="s">
        <v>74</v>
      </c>
      <c r="F369" s="8" t="s">
        <v>64</v>
      </c>
      <c r="G369">
        <v>1545</v>
      </c>
      <c r="H369" s="11">
        <v>18540</v>
      </c>
      <c r="I369" s="11">
        <v>4635</v>
      </c>
      <c r="J369" s="11">
        <v>13905</v>
      </c>
    </row>
    <row r="370" spans="1:10" x14ac:dyDescent="0.25">
      <c r="A370" s="10">
        <v>45809</v>
      </c>
      <c r="B370" s="9" t="s">
        <v>116</v>
      </c>
      <c r="C370" t="s">
        <v>61</v>
      </c>
      <c r="D370" t="s">
        <v>129</v>
      </c>
      <c r="E370" s="8" t="s">
        <v>74</v>
      </c>
      <c r="F370" s="8" t="s">
        <v>78</v>
      </c>
      <c r="G370">
        <v>2907</v>
      </c>
      <c r="H370" s="11">
        <v>18721.080000000002</v>
      </c>
      <c r="I370" s="11">
        <v>14535</v>
      </c>
      <c r="J370" s="11">
        <v>4186.0800000000017</v>
      </c>
    </row>
    <row r="371" spans="1:10" x14ac:dyDescent="0.25">
      <c r="A371" s="10">
        <v>45809</v>
      </c>
      <c r="B371" s="9" t="s">
        <v>116</v>
      </c>
      <c r="C371" t="s">
        <v>61</v>
      </c>
      <c r="D371" t="s">
        <v>129</v>
      </c>
      <c r="E371" s="8" t="s">
        <v>76</v>
      </c>
      <c r="F371" s="8" t="s">
        <v>78</v>
      </c>
      <c r="G371">
        <v>2907</v>
      </c>
      <c r="H371" s="11">
        <v>18721.080000000002</v>
      </c>
      <c r="I371" s="11">
        <v>14535</v>
      </c>
      <c r="J371" s="11">
        <v>4186.0800000000017</v>
      </c>
    </row>
    <row r="372" spans="1:10" x14ac:dyDescent="0.25">
      <c r="A372" s="10">
        <v>45809</v>
      </c>
      <c r="B372" s="9" t="s">
        <v>115</v>
      </c>
      <c r="C372" t="s">
        <v>61</v>
      </c>
      <c r="D372" t="s">
        <v>68</v>
      </c>
      <c r="E372" s="8" t="s">
        <v>73</v>
      </c>
      <c r="F372" s="8" t="s">
        <v>78</v>
      </c>
      <c r="G372">
        <v>1038</v>
      </c>
      <c r="H372" s="11">
        <v>18891.599999999999</v>
      </c>
      <c r="I372" s="11">
        <v>10380</v>
      </c>
      <c r="J372" s="11">
        <v>8511.5999999999985</v>
      </c>
    </row>
    <row r="373" spans="1:10" x14ac:dyDescent="0.25">
      <c r="A373" s="10">
        <v>45809</v>
      </c>
      <c r="B373" s="9" t="s">
        <v>115</v>
      </c>
      <c r="C373" t="s">
        <v>61</v>
      </c>
      <c r="D373" t="s">
        <v>68</v>
      </c>
      <c r="E373" s="8" t="s">
        <v>76</v>
      </c>
      <c r="F373" s="8" t="s">
        <v>78</v>
      </c>
      <c r="G373">
        <v>1038</v>
      </c>
      <c r="H373" s="11">
        <v>18891.599999999999</v>
      </c>
      <c r="I373" s="11">
        <v>10380</v>
      </c>
      <c r="J373" s="11">
        <v>8511.5999999999985</v>
      </c>
    </row>
    <row r="374" spans="1:10" x14ac:dyDescent="0.25">
      <c r="A374" s="10">
        <v>45809</v>
      </c>
      <c r="B374" s="9" t="s">
        <v>114</v>
      </c>
      <c r="C374" t="s">
        <v>70</v>
      </c>
      <c r="D374" t="s">
        <v>67</v>
      </c>
      <c r="E374" s="8" t="s">
        <v>69</v>
      </c>
      <c r="F374" s="8" t="s">
        <v>77</v>
      </c>
      <c r="G374">
        <v>1901</v>
      </c>
      <c r="H374" s="11">
        <v>22127.64</v>
      </c>
      <c r="I374" s="11">
        <v>5703</v>
      </c>
      <c r="J374" s="11">
        <v>16424.64</v>
      </c>
    </row>
    <row r="375" spans="1:10" x14ac:dyDescent="0.25">
      <c r="A375" s="10">
        <v>45809</v>
      </c>
      <c r="B375" s="9" t="s">
        <v>114</v>
      </c>
      <c r="C375" t="s">
        <v>70</v>
      </c>
      <c r="D375" t="s">
        <v>67</v>
      </c>
      <c r="E375" s="8" t="s">
        <v>73</v>
      </c>
      <c r="F375" s="8" t="s">
        <v>77</v>
      </c>
      <c r="G375">
        <v>1901</v>
      </c>
      <c r="H375" s="11">
        <v>22127.64</v>
      </c>
      <c r="I375" s="11">
        <v>5703</v>
      </c>
      <c r="J375" s="11">
        <v>16424.64</v>
      </c>
    </row>
    <row r="376" spans="1:10" x14ac:dyDescent="0.25">
      <c r="A376" s="10">
        <v>45809</v>
      </c>
      <c r="B376" s="9" t="s">
        <v>116</v>
      </c>
      <c r="C376" t="s">
        <v>61</v>
      </c>
      <c r="D376" t="s">
        <v>129</v>
      </c>
      <c r="E376" s="8" t="s">
        <v>69</v>
      </c>
      <c r="F376" s="8" t="s">
        <v>78</v>
      </c>
      <c r="G376">
        <v>1282</v>
      </c>
      <c r="H376" s="11">
        <v>23588.799999999999</v>
      </c>
      <c r="I376" s="11">
        <v>12820</v>
      </c>
      <c r="J376" s="11">
        <v>10768.8</v>
      </c>
    </row>
    <row r="377" spans="1:10" x14ac:dyDescent="0.25">
      <c r="A377" s="10">
        <v>45809</v>
      </c>
      <c r="B377" s="9" t="s">
        <v>116</v>
      </c>
      <c r="C377" t="s">
        <v>61</v>
      </c>
      <c r="D377" t="s">
        <v>129</v>
      </c>
      <c r="E377" s="8" t="s">
        <v>76</v>
      </c>
      <c r="F377" s="8" t="s">
        <v>78</v>
      </c>
      <c r="G377">
        <v>1282</v>
      </c>
      <c r="H377" s="11">
        <v>23588.799999999999</v>
      </c>
      <c r="I377" s="11">
        <v>12820</v>
      </c>
      <c r="J377" s="11">
        <v>10768.8</v>
      </c>
    </row>
    <row r="378" spans="1:10" x14ac:dyDescent="0.25">
      <c r="A378" s="10">
        <v>45809</v>
      </c>
      <c r="B378" s="9" t="s">
        <v>113</v>
      </c>
      <c r="C378" t="s">
        <v>61</v>
      </c>
      <c r="D378" t="s">
        <v>65</v>
      </c>
      <c r="E378" s="8" t="s">
        <v>73</v>
      </c>
      <c r="F378" s="8" t="s">
        <v>78</v>
      </c>
      <c r="G378">
        <v>1366</v>
      </c>
      <c r="H378" s="11">
        <v>25134.400000000001</v>
      </c>
      <c r="I378" s="11">
        <v>13660</v>
      </c>
      <c r="J378" s="11">
        <v>11474.400000000001</v>
      </c>
    </row>
    <row r="379" spans="1:10" x14ac:dyDescent="0.25">
      <c r="A379" s="10">
        <v>45809</v>
      </c>
      <c r="B379" s="9" t="s">
        <v>113</v>
      </c>
      <c r="C379" t="s">
        <v>61</v>
      </c>
      <c r="D379" t="s">
        <v>65</v>
      </c>
      <c r="E379" s="8" t="s">
        <v>76</v>
      </c>
      <c r="F379" s="8" t="s">
        <v>78</v>
      </c>
      <c r="G379">
        <v>1366</v>
      </c>
      <c r="H379" s="11">
        <v>25134.400000000001</v>
      </c>
      <c r="I379" s="11">
        <v>13660</v>
      </c>
      <c r="J379" s="11">
        <v>11474.400000000001</v>
      </c>
    </row>
    <row r="380" spans="1:10" x14ac:dyDescent="0.25">
      <c r="A380" s="10">
        <v>45809</v>
      </c>
      <c r="B380" s="9" t="s">
        <v>112</v>
      </c>
      <c r="C380" t="s">
        <v>70</v>
      </c>
      <c r="D380" t="s">
        <v>62</v>
      </c>
      <c r="E380" s="8" t="s">
        <v>69</v>
      </c>
      <c r="F380" s="8" t="s">
        <v>64</v>
      </c>
      <c r="G380">
        <v>2518</v>
      </c>
      <c r="H380" s="11">
        <v>30216</v>
      </c>
      <c r="I380" s="11">
        <v>7554</v>
      </c>
      <c r="J380" s="11">
        <v>22662</v>
      </c>
    </row>
    <row r="381" spans="1:10" x14ac:dyDescent="0.25">
      <c r="A381" s="10">
        <v>45809</v>
      </c>
      <c r="B381" s="9" t="s">
        <v>112</v>
      </c>
      <c r="C381" t="s">
        <v>70</v>
      </c>
      <c r="D381" t="s">
        <v>62</v>
      </c>
      <c r="E381" s="8" t="s">
        <v>73</v>
      </c>
      <c r="F381" s="8" t="s">
        <v>64</v>
      </c>
      <c r="G381">
        <v>2518</v>
      </c>
      <c r="H381" s="11">
        <v>30216</v>
      </c>
      <c r="I381" s="11">
        <v>7554</v>
      </c>
      <c r="J381" s="11">
        <v>22662</v>
      </c>
    </row>
    <row r="382" spans="1:10" x14ac:dyDescent="0.25">
      <c r="A382" s="10">
        <v>45809</v>
      </c>
      <c r="B382" s="9" t="s">
        <v>114</v>
      </c>
      <c r="C382" t="s">
        <v>66</v>
      </c>
      <c r="D382" t="s">
        <v>67</v>
      </c>
      <c r="E382" s="8" t="s">
        <v>63</v>
      </c>
      <c r="F382" s="8" t="s">
        <v>64</v>
      </c>
      <c r="G382">
        <v>2178</v>
      </c>
      <c r="H382" s="11">
        <v>32670</v>
      </c>
      <c r="I382" s="11">
        <v>21780</v>
      </c>
      <c r="J382" s="11">
        <v>10890</v>
      </c>
    </row>
    <row r="383" spans="1:10" x14ac:dyDescent="0.25">
      <c r="A383" s="10">
        <v>45809</v>
      </c>
      <c r="B383" s="9" t="s">
        <v>114</v>
      </c>
      <c r="C383" t="s">
        <v>66</v>
      </c>
      <c r="D383" t="s">
        <v>67</v>
      </c>
      <c r="E383" s="8" t="s">
        <v>75</v>
      </c>
      <c r="F383" s="8" t="s">
        <v>64</v>
      </c>
      <c r="G383">
        <v>2178</v>
      </c>
      <c r="H383" s="11">
        <v>32670</v>
      </c>
      <c r="I383" s="11">
        <v>21780</v>
      </c>
      <c r="J383" s="11">
        <v>10890</v>
      </c>
    </row>
    <row r="384" spans="1:10" x14ac:dyDescent="0.25">
      <c r="A384" s="10">
        <v>45809</v>
      </c>
      <c r="B384" s="9" t="s">
        <v>116</v>
      </c>
      <c r="C384" t="s">
        <v>66</v>
      </c>
      <c r="D384" t="s">
        <v>129</v>
      </c>
      <c r="E384" s="8" t="s">
        <v>63</v>
      </c>
      <c r="F384" s="8" t="s">
        <v>79</v>
      </c>
      <c r="G384">
        <v>2567</v>
      </c>
      <c r="H384" s="11">
        <v>33499.35</v>
      </c>
      <c r="I384" s="11">
        <v>25670</v>
      </c>
      <c r="J384" s="11">
        <v>7829.3499999999985</v>
      </c>
    </row>
    <row r="385" spans="1:10" x14ac:dyDescent="0.25">
      <c r="A385" s="10">
        <v>45809</v>
      </c>
      <c r="B385" s="9" t="s">
        <v>116</v>
      </c>
      <c r="C385" t="s">
        <v>66</v>
      </c>
      <c r="D385" t="s">
        <v>129</v>
      </c>
      <c r="E385" s="8" t="s">
        <v>75</v>
      </c>
      <c r="F385" s="8" t="s">
        <v>79</v>
      </c>
      <c r="G385">
        <v>2567</v>
      </c>
      <c r="H385" s="11">
        <v>33499.35</v>
      </c>
      <c r="I385" s="11">
        <v>25670</v>
      </c>
      <c r="J385" s="11">
        <v>7829.3499999999985</v>
      </c>
    </row>
    <row r="386" spans="1:10" x14ac:dyDescent="0.25">
      <c r="A386" s="10">
        <v>45809</v>
      </c>
      <c r="B386" s="9" t="s">
        <v>115</v>
      </c>
      <c r="C386" t="s">
        <v>66</v>
      </c>
      <c r="D386" t="s">
        <v>68</v>
      </c>
      <c r="E386" s="8" t="s">
        <v>63</v>
      </c>
      <c r="F386" s="8" t="s">
        <v>64</v>
      </c>
      <c r="G386">
        <v>2470</v>
      </c>
      <c r="H386" s="11">
        <v>37050</v>
      </c>
      <c r="I386" s="11">
        <v>24700</v>
      </c>
      <c r="J386" s="11">
        <v>12350</v>
      </c>
    </row>
    <row r="387" spans="1:10" x14ac:dyDescent="0.25">
      <c r="A387" s="10">
        <v>45809</v>
      </c>
      <c r="B387" s="9" t="s">
        <v>115</v>
      </c>
      <c r="C387" t="s">
        <v>66</v>
      </c>
      <c r="D387" t="s">
        <v>68</v>
      </c>
      <c r="E387" s="8" t="s">
        <v>69</v>
      </c>
      <c r="F387" s="8" t="s">
        <v>64</v>
      </c>
      <c r="G387">
        <v>2470</v>
      </c>
      <c r="H387" s="11">
        <v>37050</v>
      </c>
      <c r="I387" s="11">
        <v>24700</v>
      </c>
      <c r="J387" s="11">
        <v>12350</v>
      </c>
    </row>
    <row r="388" spans="1:10" x14ac:dyDescent="0.25">
      <c r="A388" s="10">
        <v>45809</v>
      </c>
      <c r="B388" s="9" t="s">
        <v>114</v>
      </c>
      <c r="C388" t="s">
        <v>61</v>
      </c>
      <c r="D388" t="s">
        <v>67</v>
      </c>
      <c r="E388" s="8" t="s">
        <v>69</v>
      </c>
      <c r="F388" s="8" t="s">
        <v>64</v>
      </c>
      <c r="G388">
        <v>1899</v>
      </c>
      <c r="H388" s="11">
        <v>37980</v>
      </c>
      <c r="I388" s="11">
        <v>18990</v>
      </c>
      <c r="J388" s="11">
        <v>18990</v>
      </c>
    </row>
    <row r="389" spans="1:10" x14ac:dyDescent="0.25">
      <c r="A389" s="10">
        <v>45809</v>
      </c>
      <c r="B389" s="9" t="s">
        <v>114</v>
      </c>
      <c r="C389" t="s">
        <v>61</v>
      </c>
      <c r="D389" t="s">
        <v>67</v>
      </c>
      <c r="E389" s="8" t="s">
        <v>76</v>
      </c>
      <c r="F389" s="8" t="s">
        <v>64</v>
      </c>
      <c r="G389">
        <v>1899</v>
      </c>
      <c r="H389" s="11">
        <v>37980</v>
      </c>
      <c r="I389" s="11">
        <v>18990</v>
      </c>
      <c r="J389" s="11">
        <v>18990</v>
      </c>
    </row>
    <row r="390" spans="1:10" x14ac:dyDescent="0.25">
      <c r="A390" s="10">
        <v>45809</v>
      </c>
      <c r="B390" s="9" t="s">
        <v>112</v>
      </c>
      <c r="C390" t="s">
        <v>66</v>
      </c>
      <c r="D390" t="s">
        <v>62</v>
      </c>
      <c r="E390" s="8" t="s">
        <v>63</v>
      </c>
      <c r="F390" s="8" t="s">
        <v>78</v>
      </c>
      <c r="G390">
        <v>2844</v>
      </c>
      <c r="H390" s="11">
        <v>40100.400000000001</v>
      </c>
      <c r="I390" s="11">
        <v>28440</v>
      </c>
      <c r="J390" s="11">
        <v>11660.400000000001</v>
      </c>
    </row>
    <row r="391" spans="1:10" x14ac:dyDescent="0.25">
      <c r="A391" s="10">
        <v>45809</v>
      </c>
      <c r="B391" s="9" t="s">
        <v>112</v>
      </c>
      <c r="C391" t="s">
        <v>66</v>
      </c>
      <c r="D391" t="s">
        <v>62</v>
      </c>
      <c r="E391" s="8" t="s">
        <v>75</v>
      </c>
      <c r="F391" s="8" t="s">
        <v>78</v>
      </c>
      <c r="G391">
        <v>2844</v>
      </c>
      <c r="H391" s="11">
        <v>40100.400000000001</v>
      </c>
      <c r="I391" s="11">
        <v>28440</v>
      </c>
      <c r="J391" s="11">
        <v>11660.400000000001</v>
      </c>
    </row>
    <row r="392" spans="1:10" x14ac:dyDescent="0.25">
      <c r="A392" s="10">
        <v>45809</v>
      </c>
      <c r="B392" s="9" t="s">
        <v>115</v>
      </c>
      <c r="C392" t="s">
        <v>71</v>
      </c>
      <c r="D392" t="s">
        <v>68</v>
      </c>
      <c r="E392" s="8" t="s">
        <v>73</v>
      </c>
      <c r="F392" s="8" t="s">
        <v>77</v>
      </c>
      <c r="G392">
        <v>662</v>
      </c>
      <c r="H392" s="11">
        <v>81095</v>
      </c>
      <c r="I392" s="11">
        <v>79440</v>
      </c>
      <c r="J392" s="11">
        <v>1655</v>
      </c>
    </row>
    <row r="393" spans="1:10" x14ac:dyDescent="0.25">
      <c r="A393" s="10">
        <v>45809</v>
      </c>
      <c r="B393" s="9" t="s">
        <v>115</v>
      </c>
      <c r="C393" t="s">
        <v>71</v>
      </c>
      <c r="D393" t="s">
        <v>68</v>
      </c>
      <c r="E393" s="8" t="s">
        <v>75</v>
      </c>
      <c r="F393" s="8" t="s">
        <v>77</v>
      </c>
      <c r="G393">
        <v>662</v>
      </c>
      <c r="H393" s="11">
        <v>81095</v>
      </c>
      <c r="I393" s="11">
        <v>79440</v>
      </c>
      <c r="J393" s="11">
        <v>1655</v>
      </c>
    </row>
    <row r="394" spans="1:10" x14ac:dyDescent="0.25">
      <c r="A394" s="10">
        <v>45809</v>
      </c>
      <c r="B394" s="9" t="s">
        <v>116</v>
      </c>
      <c r="C394" t="s">
        <v>71</v>
      </c>
      <c r="D394" t="s">
        <v>129</v>
      </c>
      <c r="E394" s="8" t="s">
        <v>73</v>
      </c>
      <c r="F394" s="8" t="s">
        <v>77</v>
      </c>
      <c r="G394">
        <v>727</v>
      </c>
      <c r="H394" s="11">
        <v>89966.25</v>
      </c>
      <c r="I394" s="11">
        <v>87240</v>
      </c>
      <c r="J394" s="11">
        <v>2726.25</v>
      </c>
    </row>
    <row r="395" spans="1:10" x14ac:dyDescent="0.25">
      <c r="A395" s="10">
        <v>45809</v>
      </c>
      <c r="B395" s="9" t="s">
        <v>116</v>
      </c>
      <c r="C395" t="s">
        <v>71</v>
      </c>
      <c r="D395" t="s">
        <v>129</v>
      </c>
      <c r="E395" s="8" t="s">
        <v>75</v>
      </c>
      <c r="F395" s="8" t="s">
        <v>77</v>
      </c>
      <c r="G395">
        <v>727</v>
      </c>
      <c r="H395" s="11">
        <v>89966.25</v>
      </c>
      <c r="I395" s="11">
        <v>87240</v>
      </c>
      <c r="J395" s="11">
        <v>2726.25</v>
      </c>
    </row>
    <row r="396" spans="1:10" x14ac:dyDescent="0.25">
      <c r="A396" s="10">
        <v>45809</v>
      </c>
      <c r="B396" s="9" t="s">
        <v>114</v>
      </c>
      <c r="C396" t="s">
        <v>71</v>
      </c>
      <c r="D396" t="s">
        <v>67</v>
      </c>
      <c r="E396" s="8" t="s">
        <v>73</v>
      </c>
      <c r="F396" s="8" t="s">
        <v>77</v>
      </c>
      <c r="G396">
        <v>787</v>
      </c>
      <c r="H396" s="11">
        <v>97391.25</v>
      </c>
      <c r="I396" s="11">
        <v>94440</v>
      </c>
      <c r="J396" s="11">
        <v>2951.25</v>
      </c>
    </row>
    <row r="397" spans="1:10" x14ac:dyDescent="0.25">
      <c r="A397" s="10">
        <v>45809</v>
      </c>
      <c r="B397" s="9" t="s">
        <v>114</v>
      </c>
      <c r="C397" t="s">
        <v>71</v>
      </c>
      <c r="D397" t="s">
        <v>67</v>
      </c>
      <c r="E397" s="8" t="s">
        <v>75</v>
      </c>
      <c r="F397" s="8" t="s">
        <v>77</v>
      </c>
      <c r="G397">
        <v>787</v>
      </c>
      <c r="H397" s="11">
        <v>97391.25</v>
      </c>
      <c r="I397" s="11">
        <v>94440</v>
      </c>
      <c r="J397" s="11">
        <v>2951.25</v>
      </c>
    </row>
    <row r="398" spans="1:10" x14ac:dyDescent="0.25">
      <c r="A398" s="10">
        <v>45809</v>
      </c>
      <c r="B398" s="9" t="s">
        <v>114</v>
      </c>
      <c r="C398" t="s">
        <v>72</v>
      </c>
      <c r="D398" t="s">
        <v>67</v>
      </c>
      <c r="E398" s="8" t="s">
        <v>63</v>
      </c>
      <c r="F398" s="8" t="s">
        <v>78</v>
      </c>
      <c r="G398">
        <v>448</v>
      </c>
      <c r="H398" s="11">
        <v>124992</v>
      </c>
      <c r="I398" s="11">
        <v>112000</v>
      </c>
      <c r="J398" s="11">
        <v>12992</v>
      </c>
    </row>
    <row r="399" spans="1:10" x14ac:dyDescent="0.25">
      <c r="A399" s="10">
        <v>45809</v>
      </c>
      <c r="B399" s="9" t="s">
        <v>114</v>
      </c>
      <c r="C399" t="s">
        <v>72</v>
      </c>
      <c r="D399" t="s">
        <v>67</v>
      </c>
      <c r="E399" s="8" t="s">
        <v>73</v>
      </c>
      <c r="F399" s="8" t="s">
        <v>78</v>
      </c>
      <c r="G399">
        <v>448</v>
      </c>
      <c r="H399" s="11">
        <v>124992</v>
      </c>
      <c r="I399" s="11">
        <v>112000</v>
      </c>
      <c r="J399" s="11">
        <v>12992</v>
      </c>
    </row>
    <row r="400" spans="1:10" x14ac:dyDescent="0.25">
      <c r="A400" s="10">
        <v>45809</v>
      </c>
      <c r="B400" s="9" t="s">
        <v>112</v>
      </c>
      <c r="C400" t="s">
        <v>71</v>
      </c>
      <c r="D400" t="s">
        <v>62</v>
      </c>
      <c r="E400" s="8" t="s">
        <v>73</v>
      </c>
      <c r="F400" s="8" t="s">
        <v>79</v>
      </c>
      <c r="G400">
        <v>1583</v>
      </c>
      <c r="H400" s="11">
        <v>172151.25</v>
      </c>
      <c r="I400" s="11">
        <v>189960</v>
      </c>
      <c r="J400" s="11">
        <v>-17808.75</v>
      </c>
    </row>
    <row r="401" spans="1:10" x14ac:dyDescent="0.25">
      <c r="A401" s="10">
        <v>45809</v>
      </c>
      <c r="B401" s="9" t="s">
        <v>112</v>
      </c>
      <c r="C401" t="s">
        <v>71</v>
      </c>
      <c r="D401" t="s">
        <v>62</v>
      </c>
      <c r="E401" s="8" t="s">
        <v>75</v>
      </c>
      <c r="F401" s="8" t="s">
        <v>79</v>
      </c>
      <c r="G401">
        <v>1583</v>
      </c>
      <c r="H401" s="11">
        <v>172151.25</v>
      </c>
      <c r="I401" s="11">
        <v>189960</v>
      </c>
      <c r="J401" s="11">
        <v>-17808.75</v>
      </c>
    </row>
    <row r="402" spans="1:10" x14ac:dyDescent="0.25">
      <c r="A402" s="10">
        <v>45809</v>
      </c>
      <c r="B402" s="9" t="s">
        <v>113</v>
      </c>
      <c r="C402" t="s">
        <v>71</v>
      </c>
      <c r="D402" t="s">
        <v>65</v>
      </c>
      <c r="E402" s="8" t="s">
        <v>73</v>
      </c>
      <c r="F402" s="8" t="s">
        <v>77</v>
      </c>
      <c r="G402">
        <v>1570</v>
      </c>
      <c r="H402" s="11">
        <v>190362.5</v>
      </c>
      <c r="I402" s="11">
        <v>188400</v>
      </c>
      <c r="J402" s="11">
        <v>1962.5</v>
      </c>
    </row>
    <row r="403" spans="1:10" x14ac:dyDescent="0.25">
      <c r="A403" s="10">
        <v>45809</v>
      </c>
      <c r="B403" s="9" t="s">
        <v>113</v>
      </c>
      <c r="C403" t="s">
        <v>71</v>
      </c>
      <c r="D403" t="s">
        <v>65</v>
      </c>
      <c r="E403" s="8" t="s">
        <v>75</v>
      </c>
      <c r="F403" s="8" t="s">
        <v>77</v>
      </c>
      <c r="G403">
        <v>1570</v>
      </c>
      <c r="H403" s="11">
        <v>190362.5</v>
      </c>
      <c r="I403" s="11">
        <v>188400</v>
      </c>
      <c r="J403" s="11">
        <v>1962.5</v>
      </c>
    </row>
    <row r="404" spans="1:10" x14ac:dyDescent="0.25">
      <c r="A404" s="10">
        <v>45809</v>
      </c>
      <c r="B404" s="9" t="s">
        <v>116</v>
      </c>
      <c r="C404" t="s">
        <v>61</v>
      </c>
      <c r="D404" t="s">
        <v>129</v>
      </c>
      <c r="E404" s="8" t="s">
        <v>73</v>
      </c>
      <c r="F404" s="8" t="s">
        <v>78</v>
      </c>
      <c r="G404">
        <v>602</v>
      </c>
      <c r="H404" s="11">
        <v>200165</v>
      </c>
      <c r="I404" s="11">
        <v>156520</v>
      </c>
      <c r="J404" s="11">
        <v>43645</v>
      </c>
    </row>
    <row r="405" spans="1:10" x14ac:dyDescent="0.25">
      <c r="A405" s="10">
        <v>45809</v>
      </c>
      <c r="B405" s="9" t="s">
        <v>116</v>
      </c>
      <c r="C405" t="s">
        <v>61</v>
      </c>
      <c r="D405" t="s">
        <v>129</v>
      </c>
      <c r="E405" s="8" t="s">
        <v>74</v>
      </c>
      <c r="F405" s="8" t="s">
        <v>78</v>
      </c>
      <c r="G405">
        <v>602</v>
      </c>
      <c r="H405" s="11">
        <v>200165</v>
      </c>
      <c r="I405" s="11">
        <v>156520</v>
      </c>
      <c r="J405" s="11">
        <v>43645</v>
      </c>
    </row>
    <row r="406" spans="1:10" x14ac:dyDescent="0.25">
      <c r="A406" s="10">
        <v>45809</v>
      </c>
      <c r="B406" s="9" t="s">
        <v>113</v>
      </c>
      <c r="C406" t="s">
        <v>72</v>
      </c>
      <c r="D406" t="s">
        <v>65</v>
      </c>
      <c r="E406" s="8" t="s">
        <v>63</v>
      </c>
      <c r="F406" s="8" t="s">
        <v>77</v>
      </c>
      <c r="G406">
        <v>689</v>
      </c>
      <c r="H406" s="11">
        <v>200499</v>
      </c>
      <c r="I406" s="11">
        <v>172250</v>
      </c>
      <c r="J406" s="11">
        <v>28249</v>
      </c>
    </row>
    <row r="407" spans="1:10" x14ac:dyDescent="0.25">
      <c r="A407" s="10">
        <v>45809</v>
      </c>
      <c r="B407" s="9" t="s">
        <v>113</v>
      </c>
      <c r="C407" t="s">
        <v>72</v>
      </c>
      <c r="D407" t="s">
        <v>65</v>
      </c>
      <c r="E407" s="8" t="s">
        <v>73</v>
      </c>
      <c r="F407" s="8" t="s">
        <v>77</v>
      </c>
      <c r="G407">
        <v>689</v>
      </c>
      <c r="H407" s="11">
        <v>200499</v>
      </c>
      <c r="I407" s="11">
        <v>172250</v>
      </c>
      <c r="J407" s="11">
        <v>28249</v>
      </c>
    </row>
    <row r="408" spans="1:10" x14ac:dyDescent="0.25">
      <c r="A408" s="10">
        <v>45809</v>
      </c>
      <c r="B408" s="9" t="s">
        <v>115</v>
      </c>
      <c r="C408" t="s">
        <v>61</v>
      </c>
      <c r="D408" t="s">
        <v>68</v>
      </c>
      <c r="E408" s="8" t="s">
        <v>63</v>
      </c>
      <c r="F408" s="8" t="s">
        <v>79</v>
      </c>
      <c r="G408">
        <v>886</v>
      </c>
      <c r="H408" s="11">
        <v>272888</v>
      </c>
      <c r="I408" s="11">
        <v>230360</v>
      </c>
      <c r="J408" s="11">
        <v>42528</v>
      </c>
    </row>
    <row r="409" spans="1:10" x14ac:dyDescent="0.25">
      <c r="A409" s="10">
        <v>45809</v>
      </c>
      <c r="B409" s="9" t="s">
        <v>115</v>
      </c>
      <c r="C409" t="s">
        <v>61</v>
      </c>
      <c r="D409" t="s">
        <v>68</v>
      </c>
      <c r="E409" s="8" t="s">
        <v>73</v>
      </c>
      <c r="F409" s="8" t="s">
        <v>79</v>
      </c>
      <c r="G409">
        <v>886</v>
      </c>
      <c r="H409" s="11">
        <v>272888</v>
      </c>
      <c r="I409" s="11">
        <v>230360</v>
      </c>
      <c r="J409" s="11">
        <v>42528</v>
      </c>
    </row>
    <row r="410" spans="1:10" x14ac:dyDescent="0.25">
      <c r="A410" s="10">
        <v>45809</v>
      </c>
      <c r="B410" s="9" t="s">
        <v>116</v>
      </c>
      <c r="C410" t="s">
        <v>72</v>
      </c>
      <c r="D410" t="s">
        <v>129</v>
      </c>
      <c r="E410" s="8" t="s">
        <v>63</v>
      </c>
      <c r="F410" s="8" t="s">
        <v>78</v>
      </c>
      <c r="G410">
        <v>991</v>
      </c>
      <c r="H410" s="11">
        <v>282435</v>
      </c>
      <c r="I410" s="11">
        <v>247750</v>
      </c>
      <c r="J410" s="11">
        <v>34685</v>
      </c>
    </row>
    <row r="411" spans="1:10" x14ac:dyDescent="0.25">
      <c r="A411" s="10">
        <v>45809</v>
      </c>
      <c r="B411" s="9" t="s">
        <v>116</v>
      </c>
      <c r="C411" t="s">
        <v>72</v>
      </c>
      <c r="D411" t="s">
        <v>129</v>
      </c>
      <c r="E411" s="8" t="s">
        <v>73</v>
      </c>
      <c r="F411" s="8" t="s">
        <v>78</v>
      </c>
      <c r="G411">
        <v>991</v>
      </c>
      <c r="H411" s="11">
        <v>282435</v>
      </c>
      <c r="I411" s="11">
        <v>247750</v>
      </c>
      <c r="J411" s="11">
        <v>34685</v>
      </c>
    </row>
    <row r="412" spans="1:10" x14ac:dyDescent="0.25">
      <c r="A412" s="10">
        <v>45809</v>
      </c>
      <c r="B412" s="9" t="s">
        <v>112</v>
      </c>
      <c r="C412" t="s">
        <v>72</v>
      </c>
      <c r="D412" t="s">
        <v>62</v>
      </c>
      <c r="E412" s="8" t="s">
        <v>63</v>
      </c>
      <c r="F412" s="8" t="s">
        <v>78</v>
      </c>
      <c r="G412">
        <v>1094</v>
      </c>
      <c r="H412" s="11">
        <v>298662</v>
      </c>
      <c r="I412" s="11">
        <v>273500</v>
      </c>
      <c r="J412" s="11">
        <v>25162</v>
      </c>
    </row>
    <row r="413" spans="1:10" x14ac:dyDescent="0.25">
      <c r="A413" s="10">
        <v>45809</v>
      </c>
      <c r="B413" s="9" t="s">
        <v>112</v>
      </c>
      <c r="C413" t="s">
        <v>72</v>
      </c>
      <c r="D413" t="s">
        <v>62</v>
      </c>
      <c r="E413" s="8" t="s">
        <v>73</v>
      </c>
      <c r="F413" s="8" t="s">
        <v>78</v>
      </c>
      <c r="G413">
        <v>1094</v>
      </c>
      <c r="H413" s="11">
        <v>298662</v>
      </c>
      <c r="I413" s="11">
        <v>273500</v>
      </c>
      <c r="J413" s="11">
        <v>25162</v>
      </c>
    </row>
    <row r="414" spans="1:10" x14ac:dyDescent="0.25">
      <c r="A414" s="10">
        <v>45809</v>
      </c>
      <c r="B414" s="9" t="s">
        <v>113</v>
      </c>
      <c r="C414" t="s">
        <v>61</v>
      </c>
      <c r="D414" t="s">
        <v>65</v>
      </c>
      <c r="E414" s="8" t="s">
        <v>73</v>
      </c>
      <c r="F414" s="8" t="s">
        <v>64</v>
      </c>
      <c r="G414">
        <v>1006</v>
      </c>
      <c r="H414" s="11">
        <v>352100</v>
      </c>
      <c r="I414" s="11">
        <v>261560</v>
      </c>
      <c r="J414" s="11">
        <v>90540</v>
      </c>
    </row>
    <row r="415" spans="1:10" x14ac:dyDescent="0.25">
      <c r="A415" s="10">
        <v>45809</v>
      </c>
      <c r="B415" s="9" t="s">
        <v>113</v>
      </c>
      <c r="C415" t="s">
        <v>61</v>
      </c>
      <c r="D415" t="s">
        <v>65</v>
      </c>
      <c r="E415" s="8" t="s">
        <v>74</v>
      </c>
      <c r="F415" s="8" t="s">
        <v>64</v>
      </c>
      <c r="G415">
        <v>1006</v>
      </c>
      <c r="H415" s="11">
        <v>352100</v>
      </c>
      <c r="I415" s="11">
        <v>261560</v>
      </c>
      <c r="J415" s="11">
        <v>90540</v>
      </c>
    </row>
    <row r="416" spans="1:10" x14ac:dyDescent="0.25">
      <c r="A416" s="10">
        <v>45809</v>
      </c>
      <c r="B416" s="9" t="s">
        <v>114</v>
      </c>
      <c r="C416" t="s">
        <v>61</v>
      </c>
      <c r="D416" t="s">
        <v>67</v>
      </c>
      <c r="E416" s="8" t="s">
        <v>73</v>
      </c>
      <c r="F416" s="8" t="s">
        <v>78</v>
      </c>
      <c r="G416">
        <v>1496</v>
      </c>
      <c r="H416" s="11">
        <v>492184</v>
      </c>
      <c r="I416" s="11">
        <v>388960</v>
      </c>
      <c r="J416" s="11">
        <v>103224</v>
      </c>
    </row>
    <row r="417" spans="1:10" x14ac:dyDescent="0.25">
      <c r="A417" s="10">
        <v>45809</v>
      </c>
      <c r="B417" s="9" t="s">
        <v>114</v>
      </c>
      <c r="C417" t="s">
        <v>61</v>
      </c>
      <c r="D417" t="s">
        <v>67</v>
      </c>
      <c r="E417" s="8" t="s">
        <v>74</v>
      </c>
      <c r="F417" s="8" t="s">
        <v>78</v>
      </c>
      <c r="G417">
        <v>1496</v>
      </c>
      <c r="H417" s="11">
        <v>492184</v>
      </c>
      <c r="I417" s="11">
        <v>388960</v>
      </c>
      <c r="J417" s="11">
        <v>103224</v>
      </c>
    </row>
    <row r="418" spans="1:10" x14ac:dyDescent="0.25">
      <c r="A418" s="10">
        <v>45809</v>
      </c>
      <c r="B418" s="9" t="s">
        <v>115</v>
      </c>
      <c r="C418" t="s">
        <v>72</v>
      </c>
      <c r="D418" t="s">
        <v>68</v>
      </c>
      <c r="E418" s="8" t="s">
        <v>73</v>
      </c>
      <c r="F418" s="8" t="s">
        <v>78</v>
      </c>
      <c r="G418">
        <v>2460</v>
      </c>
      <c r="H418" s="11">
        <v>678960</v>
      </c>
      <c r="I418" s="11">
        <v>615000</v>
      </c>
      <c r="J418" s="11">
        <v>63960</v>
      </c>
    </row>
    <row r="419" spans="1:10" x14ac:dyDescent="0.25">
      <c r="A419" s="10">
        <v>45809</v>
      </c>
      <c r="B419" s="9" t="s">
        <v>115</v>
      </c>
      <c r="C419" t="s">
        <v>72</v>
      </c>
      <c r="D419" t="s">
        <v>68</v>
      </c>
      <c r="E419" s="8" t="s">
        <v>76</v>
      </c>
      <c r="F419" s="8" t="s">
        <v>78</v>
      </c>
      <c r="G419">
        <v>2460</v>
      </c>
      <c r="H419" s="11">
        <v>678960</v>
      </c>
      <c r="I419" s="11">
        <v>615000</v>
      </c>
      <c r="J419" s="11">
        <v>63960</v>
      </c>
    </row>
    <row r="420" spans="1:10" x14ac:dyDescent="0.25">
      <c r="A420" s="10">
        <v>45809</v>
      </c>
      <c r="B420" s="9" t="s">
        <v>112</v>
      </c>
      <c r="C420" t="s">
        <v>61</v>
      </c>
      <c r="D420" t="s">
        <v>62</v>
      </c>
      <c r="E420" s="8" t="s">
        <v>73</v>
      </c>
      <c r="F420" s="8" t="s">
        <v>79</v>
      </c>
      <c r="G420">
        <v>2632</v>
      </c>
      <c r="H420" s="11">
        <v>801444</v>
      </c>
      <c r="I420" s="11">
        <v>684320</v>
      </c>
      <c r="J420" s="11">
        <v>117124</v>
      </c>
    </row>
    <row r="421" spans="1:10" x14ac:dyDescent="0.25">
      <c r="A421" s="10">
        <v>45809</v>
      </c>
      <c r="B421" s="9" t="s">
        <v>112</v>
      </c>
      <c r="C421" t="s">
        <v>61</v>
      </c>
      <c r="D421" t="s">
        <v>62</v>
      </c>
      <c r="E421" s="8" t="s">
        <v>74</v>
      </c>
      <c r="F421" s="8" t="s">
        <v>79</v>
      </c>
      <c r="G421">
        <v>2632</v>
      </c>
      <c r="H421" s="11">
        <v>801444</v>
      </c>
      <c r="I421" s="11">
        <v>684320</v>
      </c>
      <c r="J421" s="11">
        <v>117124</v>
      </c>
    </row>
    <row r="422" spans="1:10" x14ac:dyDescent="0.25">
      <c r="A422" s="10">
        <v>45839</v>
      </c>
      <c r="B422" s="9" t="s">
        <v>113</v>
      </c>
      <c r="C422" t="s">
        <v>70</v>
      </c>
      <c r="D422" t="s">
        <v>65</v>
      </c>
      <c r="E422" s="8" t="s">
        <v>73</v>
      </c>
      <c r="F422" s="8" t="s">
        <v>64</v>
      </c>
      <c r="G422">
        <v>367</v>
      </c>
      <c r="H422" s="11">
        <v>4404</v>
      </c>
      <c r="I422" s="11">
        <v>1101</v>
      </c>
      <c r="J422" s="11">
        <v>3303</v>
      </c>
    </row>
    <row r="423" spans="1:10" x14ac:dyDescent="0.25">
      <c r="A423" s="10">
        <v>45839</v>
      </c>
      <c r="B423" s="9" t="s">
        <v>112</v>
      </c>
      <c r="C423" t="s">
        <v>61</v>
      </c>
      <c r="D423" t="s">
        <v>62</v>
      </c>
      <c r="E423" s="8" t="s">
        <v>63</v>
      </c>
      <c r="F423" s="8" t="s">
        <v>78</v>
      </c>
      <c r="G423">
        <v>819</v>
      </c>
      <c r="H423" s="11">
        <v>5217.03</v>
      </c>
      <c r="I423" s="11">
        <v>4095</v>
      </c>
      <c r="J423" s="11">
        <v>1122.0299999999997</v>
      </c>
    </row>
    <row r="424" spans="1:10" x14ac:dyDescent="0.25">
      <c r="A424" s="10">
        <v>45839</v>
      </c>
      <c r="B424" s="9" t="s">
        <v>115</v>
      </c>
      <c r="C424" t="s">
        <v>70</v>
      </c>
      <c r="D424" t="s">
        <v>68</v>
      </c>
      <c r="E424" s="8" t="s">
        <v>73</v>
      </c>
      <c r="F424" s="8" t="s">
        <v>79</v>
      </c>
      <c r="G424">
        <v>571</v>
      </c>
      <c r="H424" s="11">
        <v>5961.24</v>
      </c>
      <c r="I424" s="11">
        <v>1713</v>
      </c>
      <c r="J424" s="11">
        <v>4248.24</v>
      </c>
    </row>
    <row r="425" spans="1:10" x14ac:dyDescent="0.25">
      <c r="A425" s="10">
        <v>45839</v>
      </c>
      <c r="B425" s="9" t="s">
        <v>113</v>
      </c>
      <c r="C425" t="s">
        <v>66</v>
      </c>
      <c r="D425" t="s">
        <v>65</v>
      </c>
      <c r="E425" s="8" t="s">
        <v>75</v>
      </c>
      <c r="F425" s="8" t="s">
        <v>79</v>
      </c>
      <c r="G425">
        <v>492</v>
      </c>
      <c r="H425" s="11">
        <v>6273</v>
      </c>
      <c r="I425" s="11">
        <v>4920</v>
      </c>
      <c r="J425" s="11">
        <v>1353</v>
      </c>
    </row>
    <row r="426" spans="1:10" x14ac:dyDescent="0.25">
      <c r="A426" s="10">
        <v>45839</v>
      </c>
      <c r="B426" s="9" t="s">
        <v>116</v>
      </c>
      <c r="C426" t="s">
        <v>61</v>
      </c>
      <c r="D426" t="s">
        <v>129</v>
      </c>
      <c r="E426" s="8" t="s">
        <v>75</v>
      </c>
      <c r="F426" s="8" t="s">
        <v>78</v>
      </c>
      <c r="G426">
        <v>436</v>
      </c>
      <c r="H426" s="11">
        <v>8031.6</v>
      </c>
      <c r="I426" s="11">
        <v>4365</v>
      </c>
      <c r="J426" s="11">
        <v>3666.6000000000004</v>
      </c>
    </row>
    <row r="427" spans="1:10" x14ac:dyDescent="0.25">
      <c r="A427" s="10">
        <v>45839</v>
      </c>
      <c r="B427" s="9" t="s">
        <v>115</v>
      </c>
      <c r="C427" t="s">
        <v>66</v>
      </c>
      <c r="D427" t="s">
        <v>68</v>
      </c>
      <c r="E427" s="8" t="s">
        <v>75</v>
      </c>
      <c r="F427" s="8" t="s">
        <v>79</v>
      </c>
      <c r="G427">
        <v>641</v>
      </c>
      <c r="H427" s="11">
        <v>8653.5</v>
      </c>
      <c r="I427" s="11">
        <v>6410</v>
      </c>
      <c r="J427" s="11">
        <v>2243.5</v>
      </c>
    </row>
    <row r="428" spans="1:10" x14ac:dyDescent="0.25">
      <c r="A428" s="10">
        <v>45839</v>
      </c>
      <c r="B428" s="9" t="s">
        <v>115</v>
      </c>
      <c r="C428" t="s">
        <v>61</v>
      </c>
      <c r="D428" t="s">
        <v>68</v>
      </c>
      <c r="E428" s="8" t="s">
        <v>76</v>
      </c>
      <c r="F428" s="8" t="s">
        <v>78</v>
      </c>
      <c r="G428">
        <v>1683</v>
      </c>
      <c r="H428" s="11">
        <v>11191.95</v>
      </c>
      <c r="I428" s="11">
        <v>8415</v>
      </c>
      <c r="J428" s="11">
        <v>2776.9500000000007</v>
      </c>
    </row>
    <row r="429" spans="1:10" x14ac:dyDescent="0.25">
      <c r="A429" s="10">
        <v>45839</v>
      </c>
      <c r="B429" s="9" t="s">
        <v>113</v>
      </c>
      <c r="C429" t="s">
        <v>61</v>
      </c>
      <c r="D429" t="s">
        <v>65</v>
      </c>
      <c r="E429" s="8" t="s">
        <v>76</v>
      </c>
      <c r="F429" s="8" t="s">
        <v>64</v>
      </c>
      <c r="G429">
        <v>1686</v>
      </c>
      <c r="H429" s="11">
        <v>11802</v>
      </c>
      <c r="I429" s="11">
        <v>8430</v>
      </c>
      <c r="J429" s="11">
        <v>3372</v>
      </c>
    </row>
    <row r="430" spans="1:10" x14ac:dyDescent="0.25">
      <c r="A430" s="10">
        <v>45839</v>
      </c>
      <c r="B430" s="9" t="s">
        <v>113</v>
      </c>
      <c r="C430" t="s">
        <v>61</v>
      </c>
      <c r="D430" t="s">
        <v>65</v>
      </c>
      <c r="E430" s="8" t="s">
        <v>69</v>
      </c>
      <c r="F430" s="8" t="s">
        <v>78</v>
      </c>
      <c r="G430">
        <v>645</v>
      </c>
      <c r="H430" s="11">
        <v>11868</v>
      </c>
      <c r="I430" s="11">
        <v>6450</v>
      </c>
      <c r="J430" s="11">
        <v>5418</v>
      </c>
    </row>
    <row r="431" spans="1:10" x14ac:dyDescent="0.25">
      <c r="A431" s="10">
        <v>45839</v>
      </c>
      <c r="B431" s="9" t="s">
        <v>112</v>
      </c>
      <c r="C431" t="s">
        <v>61</v>
      </c>
      <c r="D431" t="s">
        <v>62</v>
      </c>
      <c r="E431" s="8" t="s">
        <v>75</v>
      </c>
      <c r="F431" s="8" t="s">
        <v>79</v>
      </c>
      <c r="G431">
        <v>865</v>
      </c>
      <c r="H431" s="11">
        <v>14713.5</v>
      </c>
      <c r="I431" s="11">
        <v>8655</v>
      </c>
      <c r="J431" s="11">
        <v>6058.5</v>
      </c>
    </row>
    <row r="432" spans="1:10" x14ac:dyDescent="0.25">
      <c r="A432" s="10">
        <v>45839</v>
      </c>
      <c r="B432" s="9" t="s">
        <v>116</v>
      </c>
      <c r="C432" t="s">
        <v>70</v>
      </c>
      <c r="D432" t="s">
        <v>129</v>
      </c>
      <c r="E432" s="8" t="s">
        <v>73</v>
      </c>
      <c r="F432" s="8" t="s">
        <v>77</v>
      </c>
      <c r="G432">
        <v>1369</v>
      </c>
      <c r="H432" s="11">
        <v>15940.98</v>
      </c>
      <c r="I432" s="11">
        <v>4108.5</v>
      </c>
      <c r="J432" s="11">
        <v>11832.48</v>
      </c>
    </row>
    <row r="433" spans="1:10" x14ac:dyDescent="0.25">
      <c r="A433" s="10">
        <v>45839</v>
      </c>
      <c r="B433" s="9" t="s">
        <v>116</v>
      </c>
      <c r="C433" t="s">
        <v>61</v>
      </c>
      <c r="D433" t="s">
        <v>129</v>
      </c>
      <c r="E433" s="8" t="s">
        <v>63</v>
      </c>
      <c r="F433" s="8" t="s">
        <v>77</v>
      </c>
      <c r="G433">
        <v>2529</v>
      </c>
      <c r="H433" s="11">
        <v>17525.97</v>
      </c>
      <c r="I433" s="11">
        <v>12645</v>
      </c>
      <c r="J433" s="11">
        <v>4880.9700000000012</v>
      </c>
    </row>
    <row r="434" spans="1:10" x14ac:dyDescent="0.25">
      <c r="A434" s="10">
        <v>45839</v>
      </c>
      <c r="B434" s="9" t="s">
        <v>114</v>
      </c>
      <c r="C434" t="s">
        <v>61</v>
      </c>
      <c r="D434" t="s">
        <v>67</v>
      </c>
      <c r="E434" s="8" t="s">
        <v>76</v>
      </c>
      <c r="F434" s="8" t="s">
        <v>79</v>
      </c>
      <c r="G434">
        <v>3421</v>
      </c>
      <c r="H434" s="11">
        <v>21076.44</v>
      </c>
      <c r="I434" s="11">
        <v>17107.5</v>
      </c>
      <c r="J434" s="11">
        <v>3968.9399999999987</v>
      </c>
    </row>
    <row r="435" spans="1:10" x14ac:dyDescent="0.25">
      <c r="A435" s="10">
        <v>45839</v>
      </c>
      <c r="B435" s="9" t="s">
        <v>112</v>
      </c>
      <c r="C435" t="s">
        <v>66</v>
      </c>
      <c r="D435" t="s">
        <v>62</v>
      </c>
      <c r="E435" s="8" t="s">
        <v>76</v>
      </c>
      <c r="F435" s="8" t="s">
        <v>78</v>
      </c>
      <c r="G435">
        <v>1630</v>
      </c>
      <c r="H435" s="11">
        <v>22256.325000000001</v>
      </c>
      <c r="I435" s="11">
        <v>16305</v>
      </c>
      <c r="J435" s="11">
        <v>5951.3250000000007</v>
      </c>
    </row>
    <row r="436" spans="1:10" x14ac:dyDescent="0.25">
      <c r="A436" s="10">
        <v>45839</v>
      </c>
      <c r="B436" s="9" t="s">
        <v>114</v>
      </c>
      <c r="C436" t="s">
        <v>70</v>
      </c>
      <c r="D436" t="s">
        <v>67</v>
      </c>
      <c r="E436" s="8" t="s">
        <v>73</v>
      </c>
      <c r="F436" s="8" t="s">
        <v>79</v>
      </c>
      <c r="G436">
        <v>2425</v>
      </c>
      <c r="H436" s="11">
        <v>25904.34</v>
      </c>
      <c r="I436" s="11">
        <v>7276.5</v>
      </c>
      <c r="J436" s="11">
        <v>18627.84</v>
      </c>
    </row>
    <row r="437" spans="1:10" x14ac:dyDescent="0.25">
      <c r="A437" s="10">
        <v>45839</v>
      </c>
      <c r="B437" s="9" t="s">
        <v>114</v>
      </c>
      <c r="C437" t="s">
        <v>61</v>
      </c>
      <c r="D437" t="s">
        <v>67</v>
      </c>
      <c r="E437" s="8" t="s">
        <v>69</v>
      </c>
      <c r="F437" s="8" t="s">
        <v>77</v>
      </c>
      <c r="G437">
        <v>1375</v>
      </c>
      <c r="H437" s="11">
        <v>27234.9</v>
      </c>
      <c r="I437" s="11">
        <v>13755</v>
      </c>
      <c r="J437" s="11">
        <v>13479.900000000001</v>
      </c>
    </row>
    <row r="438" spans="1:10" x14ac:dyDescent="0.25">
      <c r="A438" s="10">
        <v>45839</v>
      </c>
      <c r="B438" s="9" t="s">
        <v>115</v>
      </c>
      <c r="C438" t="s">
        <v>61</v>
      </c>
      <c r="D438" t="s">
        <v>68</v>
      </c>
      <c r="E438" s="8" t="s">
        <v>69</v>
      </c>
      <c r="F438" s="8" t="s">
        <v>79</v>
      </c>
      <c r="G438">
        <v>2255</v>
      </c>
      <c r="H438" s="11">
        <v>39237</v>
      </c>
      <c r="I438" s="11">
        <v>22550</v>
      </c>
      <c r="J438" s="11">
        <v>16687</v>
      </c>
    </row>
    <row r="439" spans="1:10" x14ac:dyDescent="0.25">
      <c r="A439" s="10">
        <v>45839</v>
      </c>
      <c r="B439" s="9" t="s">
        <v>116</v>
      </c>
      <c r="C439" t="s">
        <v>66</v>
      </c>
      <c r="D439" t="s">
        <v>129</v>
      </c>
      <c r="E439" s="8" t="s">
        <v>76</v>
      </c>
      <c r="F439" s="8" t="s">
        <v>79</v>
      </c>
      <c r="G439">
        <v>3199</v>
      </c>
      <c r="H439" s="11">
        <v>42713.324999999997</v>
      </c>
      <c r="I439" s="11">
        <v>31995</v>
      </c>
      <c r="J439" s="11">
        <v>10718.324999999997</v>
      </c>
    </row>
    <row r="440" spans="1:10" x14ac:dyDescent="0.25">
      <c r="A440" s="10">
        <v>45839</v>
      </c>
      <c r="B440" s="9" t="s">
        <v>112</v>
      </c>
      <c r="C440" t="s">
        <v>70</v>
      </c>
      <c r="D440" t="s">
        <v>62</v>
      </c>
      <c r="E440" s="8" t="s">
        <v>73</v>
      </c>
      <c r="F440" s="8" t="s">
        <v>79</v>
      </c>
      <c r="G440">
        <v>4026</v>
      </c>
      <c r="H440" s="11">
        <v>42997.68</v>
      </c>
      <c r="I440" s="11">
        <v>12078</v>
      </c>
      <c r="J440" s="11">
        <v>30919.68</v>
      </c>
    </row>
    <row r="441" spans="1:10" x14ac:dyDescent="0.25">
      <c r="A441" s="10">
        <v>45839</v>
      </c>
      <c r="B441" s="9" t="s">
        <v>114</v>
      </c>
      <c r="C441" t="s">
        <v>66</v>
      </c>
      <c r="D441" t="s">
        <v>67</v>
      </c>
      <c r="E441" s="8" t="s">
        <v>75</v>
      </c>
      <c r="F441" s="8" t="s">
        <v>79</v>
      </c>
      <c r="G441">
        <v>3874</v>
      </c>
      <c r="H441" s="11">
        <v>51143.4</v>
      </c>
      <c r="I441" s="11">
        <v>38745</v>
      </c>
      <c r="J441" s="11">
        <v>12398.400000000001</v>
      </c>
    </row>
    <row r="442" spans="1:10" x14ac:dyDescent="0.25">
      <c r="A442" s="10">
        <v>45839</v>
      </c>
      <c r="B442" s="9" t="s">
        <v>114</v>
      </c>
      <c r="C442" t="s">
        <v>61</v>
      </c>
      <c r="D442" t="s">
        <v>67</v>
      </c>
      <c r="E442" s="8" t="s">
        <v>74</v>
      </c>
      <c r="F442" s="8" t="s">
        <v>79</v>
      </c>
      <c r="G442">
        <v>639</v>
      </c>
      <c r="H442" s="11">
        <v>201285</v>
      </c>
      <c r="I442" s="11">
        <v>166140</v>
      </c>
      <c r="J442" s="11">
        <v>35145</v>
      </c>
    </row>
    <row r="443" spans="1:10" x14ac:dyDescent="0.25">
      <c r="A443" s="10">
        <v>45839</v>
      </c>
      <c r="B443" s="9" t="s">
        <v>115</v>
      </c>
      <c r="C443" t="s">
        <v>72</v>
      </c>
      <c r="D443" t="s">
        <v>68</v>
      </c>
      <c r="E443" s="8" t="s">
        <v>63</v>
      </c>
      <c r="F443" s="8" t="s">
        <v>79</v>
      </c>
      <c r="G443">
        <v>801</v>
      </c>
      <c r="H443" s="11">
        <v>206658</v>
      </c>
      <c r="I443" s="11">
        <v>200250</v>
      </c>
      <c r="J443" s="11">
        <v>6408</v>
      </c>
    </row>
    <row r="444" spans="1:10" x14ac:dyDescent="0.25">
      <c r="A444" s="10">
        <v>45839</v>
      </c>
      <c r="B444" s="9" t="s">
        <v>115</v>
      </c>
      <c r="C444" t="s">
        <v>71</v>
      </c>
      <c r="D444" t="s">
        <v>68</v>
      </c>
      <c r="E444" s="8" t="s">
        <v>73</v>
      </c>
      <c r="F444" s="8" t="s">
        <v>77</v>
      </c>
      <c r="G444">
        <v>1823</v>
      </c>
      <c r="H444" s="11">
        <v>225596.25</v>
      </c>
      <c r="I444" s="11">
        <v>218760</v>
      </c>
      <c r="J444" s="11">
        <v>6836.25</v>
      </c>
    </row>
    <row r="445" spans="1:10" x14ac:dyDescent="0.25">
      <c r="A445" s="10">
        <v>45839</v>
      </c>
      <c r="B445" s="9" t="s">
        <v>112</v>
      </c>
      <c r="C445" t="s">
        <v>71</v>
      </c>
      <c r="D445" t="s">
        <v>62</v>
      </c>
      <c r="E445" s="8" t="s">
        <v>69</v>
      </c>
      <c r="F445" s="8" t="s">
        <v>64</v>
      </c>
      <c r="G445">
        <v>2665</v>
      </c>
      <c r="H445" s="11">
        <v>333187.5</v>
      </c>
      <c r="I445" s="11">
        <v>319860</v>
      </c>
      <c r="J445" s="11">
        <v>13327.5</v>
      </c>
    </row>
    <row r="446" spans="1:10" x14ac:dyDescent="0.25">
      <c r="A446" s="10">
        <v>45839</v>
      </c>
      <c r="B446" s="9" t="s">
        <v>114</v>
      </c>
      <c r="C446" t="s">
        <v>71</v>
      </c>
      <c r="D446" t="s">
        <v>67</v>
      </c>
      <c r="E446" s="8" t="s">
        <v>73</v>
      </c>
      <c r="F446" s="8" t="s">
        <v>77</v>
      </c>
      <c r="G446">
        <v>2988</v>
      </c>
      <c r="H446" s="11">
        <v>358560</v>
      </c>
      <c r="I446" s="11">
        <v>358560</v>
      </c>
      <c r="J446" s="11">
        <v>0</v>
      </c>
    </row>
    <row r="447" spans="1:10" x14ac:dyDescent="0.25">
      <c r="A447" s="10">
        <v>45839</v>
      </c>
      <c r="B447" s="9" t="s">
        <v>113</v>
      </c>
      <c r="C447" t="s">
        <v>71</v>
      </c>
      <c r="D447" t="s">
        <v>65</v>
      </c>
      <c r="E447" s="8" t="s">
        <v>73</v>
      </c>
      <c r="F447" s="8" t="s">
        <v>78</v>
      </c>
      <c r="G447">
        <v>3513</v>
      </c>
      <c r="H447" s="11">
        <v>408386.25</v>
      </c>
      <c r="I447" s="11">
        <v>421560</v>
      </c>
      <c r="J447" s="11">
        <v>-13173.75</v>
      </c>
    </row>
    <row r="448" spans="1:10" x14ac:dyDescent="0.25">
      <c r="A448" s="10">
        <v>45839</v>
      </c>
      <c r="B448" s="9" t="s">
        <v>113</v>
      </c>
      <c r="C448" t="s">
        <v>61</v>
      </c>
      <c r="D448" t="s">
        <v>65</v>
      </c>
      <c r="E448" s="8" t="s">
        <v>74</v>
      </c>
      <c r="F448" s="8" t="s">
        <v>78</v>
      </c>
      <c r="G448">
        <v>1307</v>
      </c>
      <c r="H448" s="11">
        <v>416279.5</v>
      </c>
      <c r="I448" s="11">
        <v>339820</v>
      </c>
      <c r="J448" s="11">
        <v>76459.5</v>
      </c>
    </row>
    <row r="449" spans="1:10" x14ac:dyDescent="0.25">
      <c r="A449" s="10">
        <v>45839</v>
      </c>
      <c r="B449" s="9" t="s">
        <v>115</v>
      </c>
      <c r="C449" t="s">
        <v>61</v>
      </c>
      <c r="D449" t="s">
        <v>68</v>
      </c>
      <c r="E449" s="8" t="s">
        <v>74</v>
      </c>
      <c r="F449" s="8" t="s">
        <v>79</v>
      </c>
      <c r="G449">
        <v>1395</v>
      </c>
      <c r="H449" s="11">
        <v>429660</v>
      </c>
      <c r="I449" s="11">
        <v>362700</v>
      </c>
      <c r="J449" s="11">
        <v>66960</v>
      </c>
    </row>
    <row r="450" spans="1:10" x14ac:dyDescent="0.25">
      <c r="A450" s="10">
        <v>45839</v>
      </c>
      <c r="B450" s="9" t="s">
        <v>116</v>
      </c>
      <c r="C450" t="s">
        <v>71</v>
      </c>
      <c r="D450" t="s">
        <v>129</v>
      </c>
      <c r="E450" s="8" t="s">
        <v>69</v>
      </c>
      <c r="F450" s="8" t="s">
        <v>78</v>
      </c>
      <c r="G450">
        <v>3627</v>
      </c>
      <c r="H450" s="11">
        <v>430706.25</v>
      </c>
      <c r="I450" s="11">
        <v>435240</v>
      </c>
      <c r="J450" s="11">
        <v>-4533.75</v>
      </c>
    </row>
    <row r="451" spans="1:10" x14ac:dyDescent="0.25">
      <c r="A451" s="10">
        <v>45839</v>
      </c>
      <c r="B451" s="9" t="s">
        <v>114</v>
      </c>
      <c r="C451" t="s">
        <v>72</v>
      </c>
      <c r="D451" t="s">
        <v>67</v>
      </c>
      <c r="E451" s="8" t="s">
        <v>74</v>
      </c>
      <c r="F451" s="8" t="s">
        <v>78</v>
      </c>
      <c r="G451">
        <v>1659</v>
      </c>
      <c r="H451" s="11">
        <v>462861</v>
      </c>
      <c r="I451" s="11">
        <v>414750</v>
      </c>
      <c r="J451" s="11">
        <v>48111</v>
      </c>
    </row>
    <row r="452" spans="1:10" x14ac:dyDescent="0.25">
      <c r="A452" s="10">
        <v>45839</v>
      </c>
      <c r="B452" s="9" t="s">
        <v>116</v>
      </c>
      <c r="C452" t="s">
        <v>72</v>
      </c>
      <c r="D452" t="s">
        <v>129</v>
      </c>
      <c r="E452" s="8" t="s">
        <v>74</v>
      </c>
      <c r="F452" s="8" t="s">
        <v>79</v>
      </c>
      <c r="G452">
        <v>2460</v>
      </c>
      <c r="H452" s="11">
        <v>634680</v>
      </c>
      <c r="I452" s="11">
        <v>615000</v>
      </c>
      <c r="J452" s="11">
        <v>19680</v>
      </c>
    </row>
    <row r="453" spans="1:10" x14ac:dyDescent="0.25">
      <c r="A453" s="10">
        <v>45839</v>
      </c>
      <c r="B453" s="9" t="s">
        <v>112</v>
      </c>
      <c r="C453" t="s">
        <v>61</v>
      </c>
      <c r="D453" t="s">
        <v>62</v>
      </c>
      <c r="E453" s="8" t="s">
        <v>73</v>
      </c>
      <c r="F453" s="8" t="s">
        <v>79</v>
      </c>
      <c r="G453">
        <v>2104</v>
      </c>
      <c r="H453" s="11">
        <v>655551.75</v>
      </c>
      <c r="I453" s="11">
        <v>547170</v>
      </c>
      <c r="J453" s="11">
        <v>108381.75</v>
      </c>
    </row>
    <row r="454" spans="1:10" x14ac:dyDescent="0.25">
      <c r="A454" s="10">
        <v>45839</v>
      </c>
      <c r="B454" s="9" t="s">
        <v>113</v>
      </c>
      <c r="C454" t="s">
        <v>72</v>
      </c>
      <c r="D454" t="s">
        <v>65</v>
      </c>
      <c r="E454" s="8" t="s">
        <v>63</v>
      </c>
      <c r="F454" s="8" t="s">
        <v>79</v>
      </c>
      <c r="G454">
        <v>2811</v>
      </c>
      <c r="H454" s="11">
        <v>750537</v>
      </c>
      <c r="I454" s="11">
        <v>702750</v>
      </c>
      <c r="J454" s="11">
        <v>47787</v>
      </c>
    </row>
    <row r="455" spans="1:10" x14ac:dyDescent="0.25">
      <c r="A455" s="10">
        <v>45839</v>
      </c>
      <c r="B455" s="9" t="s">
        <v>112</v>
      </c>
      <c r="C455" t="s">
        <v>72</v>
      </c>
      <c r="D455" t="s">
        <v>62</v>
      </c>
      <c r="E455" s="8" t="s">
        <v>74</v>
      </c>
      <c r="F455" s="8" t="s">
        <v>78</v>
      </c>
      <c r="G455">
        <v>3793</v>
      </c>
      <c r="H455" s="11">
        <v>1035625.5</v>
      </c>
      <c r="I455" s="11">
        <v>948375</v>
      </c>
      <c r="J455" s="11">
        <v>87250.5</v>
      </c>
    </row>
    <row r="456" spans="1:10" x14ac:dyDescent="0.25">
      <c r="A456" s="10">
        <v>45839</v>
      </c>
      <c r="B456" s="9" t="s">
        <v>116</v>
      </c>
      <c r="C456" t="s">
        <v>61</v>
      </c>
      <c r="D456" t="s">
        <v>129</v>
      </c>
      <c r="E456" s="8" t="s">
        <v>73</v>
      </c>
      <c r="F456" s="8" t="s">
        <v>77</v>
      </c>
      <c r="G456">
        <v>3450</v>
      </c>
      <c r="H456" s="11">
        <v>1159200</v>
      </c>
      <c r="I456" s="11">
        <v>897000</v>
      </c>
      <c r="J456" s="11">
        <v>262200</v>
      </c>
    </row>
    <row r="457" spans="1:10" x14ac:dyDescent="0.25">
      <c r="A457" s="10">
        <v>45870</v>
      </c>
      <c r="B457" s="9" t="s">
        <v>116</v>
      </c>
      <c r="C457" t="s">
        <v>61</v>
      </c>
      <c r="D457" t="s">
        <v>129</v>
      </c>
      <c r="E457" s="8" t="s">
        <v>73</v>
      </c>
      <c r="F457" s="8" t="s">
        <v>78</v>
      </c>
      <c r="G457">
        <v>678</v>
      </c>
      <c r="H457" s="11">
        <v>4366.32</v>
      </c>
      <c r="I457" s="11">
        <v>3390</v>
      </c>
      <c r="J457" s="11">
        <v>976.31999999999971</v>
      </c>
    </row>
    <row r="458" spans="1:10" x14ac:dyDescent="0.25">
      <c r="A458" s="10">
        <v>45870</v>
      </c>
      <c r="B458" s="9" t="s">
        <v>115</v>
      </c>
      <c r="C458" t="s">
        <v>61</v>
      </c>
      <c r="D458" t="s">
        <v>68</v>
      </c>
      <c r="E458" s="8" t="s">
        <v>73</v>
      </c>
      <c r="F458" s="8" t="s">
        <v>64</v>
      </c>
      <c r="G458">
        <v>883</v>
      </c>
      <c r="H458" s="11">
        <v>6181</v>
      </c>
      <c r="I458" s="11">
        <v>4415</v>
      </c>
      <c r="J458" s="11">
        <v>1766</v>
      </c>
    </row>
    <row r="459" spans="1:10" x14ac:dyDescent="0.25">
      <c r="A459" s="10">
        <v>45870</v>
      </c>
      <c r="B459" s="9" t="s">
        <v>113</v>
      </c>
      <c r="C459" t="s">
        <v>61</v>
      </c>
      <c r="D459" t="s">
        <v>65</v>
      </c>
      <c r="E459" s="8" t="s">
        <v>73</v>
      </c>
      <c r="F459" s="8" t="s">
        <v>78</v>
      </c>
      <c r="G459">
        <v>1598</v>
      </c>
      <c r="H459" s="11">
        <v>10291.120000000001</v>
      </c>
      <c r="I459" s="11">
        <v>7990</v>
      </c>
      <c r="J459" s="11">
        <v>2301.1200000000008</v>
      </c>
    </row>
    <row r="460" spans="1:10" x14ac:dyDescent="0.25">
      <c r="A460" s="10">
        <v>45870</v>
      </c>
      <c r="B460" s="9" t="s">
        <v>115</v>
      </c>
      <c r="C460" t="s">
        <v>61</v>
      </c>
      <c r="D460" t="s">
        <v>68</v>
      </c>
      <c r="E460" s="8" t="s">
        <v>74</v>
      </c>
      <c r="F460" s="8" t="s">
        <v>78</v>
      </c>
      <c r="G460">
        <v>609</v>
      </c>
      <c r="H460" s="11">
        <v>11327.4</v>
      </c>
      <c r="I460" s="11">
        <v>6090</v>
      </c>
      <c r="J460" s="11">
        <v>5237.3999999999996</v>
      </c>
    </row>
    <row r="461" spans="1:10" x14ac:dyDescent="0.25">
      <c r="A461" s="10">
        <v>45870</v>
      </c>
      <c r="B461" s="9" t="s">
        <v>112</v>
      </c>
      <c r="C461" t="s">
        <v>61</v>
      </c>
      <c r="D461" t="s">
        <v>62</v>
      </c>
      <c r="E461" s="8" t="s">
        <v>69</v>
      </c>
      <c r="F461" s="8" t="s">
        <v>77</v>
      </c>
      <c r="G461">
        <v>1830</v>
      </c>
      <c r="H461" s="11">
        <v>12681.9</v>
      </c>
      <c r="I461" s="11">
        <v>9150</v>
      </c>
      <c r="J461" s="11">
        <v>3531.8999999999996</v>
      </c>
    </row>
    <row r="462" spans="1:10" x14ac:dyDescent="0.25">
      <c r="A462" s="10">
        <v>45870</v>
      </c>
      <c r="B462" s="9" t="s">
        <v>115</v>
      </c>
      <c r="C462" t="s">
        <v>70</v>
      </c>
      <c r="D462" t="s">
        <v>68</v>
      </c>
      <c r="E462" s="8" t="s">
        <v>76</v>
      </c>
      <c r="F462" s="8" t="s">
        <v>78</v>
      </c>
      <c r="G462">
        <v>1123</v>
      </c>
      <c r="H462" s="11">
        <v>12802.2</v>
      </c>
      <c r="I462" s="11">
        <v>3369</v>
      </c>
      <c r="J462" s="11">
        <v>9433.2000000000007</v>
      </c>
    </row>
    <row r="463" spans="1:10" x14ac:dyDescent="0.25">
      <c r="A463" s="10">
        <v>45870</v>
      </c>
      <c r="B463" s="9" t="s">
        <v>114</v>
      </c>
      <c r="C463" t="s">
        <v>61</v>
      </c>
      <c r="D463" t="s">
        <v>67</v>
      </c>
      <c r="E463" s="8" t="s">
        <v>73</v>
      </c>
      <c r="F463" s="8" t="s">
        <v>79</v>
      </c>
      <c r="G463">
        <v>2696</v>
      </c>
      <c r="H463" s="11">
        <v>16418.64</v>
      </c>
      <c r="I463" s="11">
        <v>13480</v>
      </c>
      <c r="J463" s="11">
        <v>2938.6399999999994</v>
      </c>
    </row>
    <row r="464" spans="1:10" x14ac:dyDescent="0.25">
      <c r="A464" s="10">
        <v>45870</v>
      </c>
      <c r="B464" s="9" t="s">
        <v>113</v>
      </c>
      <c r="C464" t="s">
        <v>61</v>
      </c>
      <c r="D464" t="s">
        <v>65</v>
      </c>
      <c r="E464" s="8" t="s">
        <v>74</v>
      </c>
      <c r="F464" s="8" t="s">
        <v>78</v>
      </c>
      <c r="G464">
        <v>1001</v>
      </c>
      <c r="H464" s="11">
        <v>18818.8</v>
      </c>
      <c r="I464" s="11">
        <v>10010</v>
      </c>
      <c r="J464" s="11">
        <v>8808.7999999999993</v>
      </c>
    </row>
    <row r="465" spans="1:10" x14ac:dyDescent="0.25">
      <c r="A465" s="10">
        <v>45870</v>
      </c>
      <c r="B465" s="9" t="s">
        <v>112</v>
      </c>
      <c r="C465" t="s">
        <v>70</v>
      </c>
      <c r="D465" t="s">
        <v>62</v>
      </c>
      <c r="E465" s="8" t="s">
        <v>63</v>
      </c>
      <c r="F465" s="8" t="s">
        <v>78</v>
      </c>
      <c r="G465">
        <v>1884</v>
      </c>
      <c r="H465" s="11">
        <v>21025.439999999999</v>
      </c>
      <c r="I465" s="11">
        <v>5652</v>
      </c>
      <c r="J465" s="11">
        <v>15373.439999999999</v>
      </c>
    </row>
    <row r="466" spans="1:10" x14ac:dyDescent="0.25">
      <c r="A466" s="10">
        <v>45870</v>
      </c>
      <c r="B466" s="9" t="s">
        <v>113</v>
      </c>
      <c r="C466" t="s">
        <v>66</v>
      </c>
      <c r="D466" t="s">
        <v>65</v>
      </c>
      <c r="E466" s="8" t="s">
        <v>73</v>
      </c>
      <c r="F466" s="8" t="s">
        <v>78</v>
      </c>
      <c r="G466">
        <v>1743</v>
      </c>
      <c r="H466" s="11">
        <v>24576.3</v>
      </c>
      <c r="I466" s="11">
        <v>17430</v>
      </c>
      <c r="J466" s="11">
        <v>7146.2999999999993</v>
      </c>
    </row>
    <row r="467" spans="1:10" x14ac:dyDescent="0.25">
      <c r="A467" s="10">
        <v>45870</v>
      </c>
      <c r="B467" s="9" t="s">
        <v>114</v>
      </c>
      <c r="C467" t="s">
        <v>70</v>
      </c>
      <c r="D467" t="s">
        <v>67</v>
      </c>
      <c r="E467" s="8" t="s">
        <v>76</v>
      </c>
      <c r="F467" s="8" t="s">
        <v>79</v>
      </c>
      <c r="G467">
        <v>2475</v>
      </c>
      <c r="H467" s="11">
        <v>25542</v>
      </c>
      <c r="I467" s="11">
        <v>7425</v>
      </c>
      <c r="J467" s="11">
        <v>18117</v>
      </c>
    </row>
    <row r="468" spans="1:10" x14ac:dyDescent="0.25">
      <c r="A468" s="10">
        <v>45870</v>
      </c>
      <c r="B468" s="9" t="s">
        <v>116</v>
      </c>
      <c r="C468" t="s">
        <v>70</v>
      </c>
      <c r="D468" t="s">
        <v>129</v>
      </c>
      <c r="E468" s="8" t="s">
        <v>76</v>
      </c>
      <c r="F468" s="8" t="s">
        <v>64</v>
      </c>
      <c r="G468">
        <v>2141</v>
      </c>
      <c r="H468" s="11">
        <v>25692</v>
      </c>
      <c r="I468" s="11">
        <v>6423</v>
      </c>
      <c r="J468" s="11">
        <v>19269</v>
      </c>
    </row>
    <row r="469" spans="1:10" x14ac:dyDescent="0.25">
      <c r="A469" s="10">
        <v>45870</v>
      </c>
      <c r="B469" s="9" t="s">
        <v>115</v>
      </c>
      <c r="C469" t="s">
        <v>66</v>
      </c>
      <c r="D469" t="s">
        <v>68</v>
      </c>
      <c r="E469" s="8" t="s">
        <v>73</v>
      </c>
      <c r="F469" s="8" t="s">
        <v>79</v>
      </c>
      <c r="G469">
        <v>1984</v>
      </c>
      <c r="H469" s="11">
        <v>26486.400000000001</v>
      </c>
      <c r="I469" s="11">
        <v>19840</v>
      </c>
      <c r="J469" s="11">
        <v>6646.4000000000015</v>
      </c>
    </row>
    <row r="470" spans="1:10" x14ac:dyDescent="0.25">
      <c r="A470" s="10">
        <v>45870</v>
      </c>
      <c r="B470" s="9" t="s">
        <v>113</v>
      </c>
      <c r="C470" t="s">
        <v>70</v>
      </c>
      <c r="D470" t="s">
        <v>65</v>
      </c>
      <c r="E470" s="8" t="s">
        <v>76</v>
      </c>
      <c r="F470" s="8" t="s">
        <v>79</v>
      </c>
      <c r="G470">
        <v>2574</v>
      </c>
      <c r="H470" s="11">
        <v>27799.200000000001</v>
      </c>
      <c r="I470" s="11">
        <v>7722</v>
      </c>
      <c r="J470" s="11">
        <v>20077.2</v>
      </c>
    </row>
    <row r="471" spans="1:10" x14ac:dyDescent="0.25">
      <c r="A471" s="10">
        <v>45870</v>
      </c>
      <c r="B471" s="9" t="s">
        <v>114</v>
      </c>
      <c r="C471" t="s">
        <v>66</v>
      </c>
      <c r="D471" t="s">
        <v>67</v>
      </c>
      <c r="E471" s="8" t="s">
        <v>73</v>
      </c>
      <c r="F471" s="8" t="s">
        <v>78</v>
      </c>
      <c r="G471">
        <v>2101</v>
      </c>
      <c r="H471" s="11">
        <v>29308.95</v>
      </c>
      <c r="I471" s="11">
        <v>21010</v>
      </c>
      <c r="J471" s="11">
        <v>8298.9500000000007</v>
      </c>
    </row>
    <row r="472" spans="1:10" x14ac:dyDescent="0.25">
      <c r="A472" s="10">
        <v>45870</v>
      </c>
      <c r="B472" s="9" t="s">
        <v>114</v>
      </c>
      <c r="C472" t="s">
        <v>61</v>
      </c>
      <c r="D472" t="s">
        <v>67</v>
      </c>
      <c r="E472" s="8" t="s">
        <v>74</v>
      </c>
      <c r="F472" s="8" t="s">
        <v>78</v>
      </c>
      <c r="G472">
        <v>1579</v>
      </c>
      <c r="H472" s="11">
        <v>30001</v>
      </c>
      <c r="I472" s="11">
        <v>15790</v>
      </c>
      <c r="J472" s="11">
        <v>14211</v>
      </c>
    </row>
    <row r="473" spans="1:10" x14ac:dyDescent="0.25">
      <c r="A473" s="10">
        <v>45870</v>
      </c>
      <c r="B473" s="9" t="s">
        <v>116</v>
      </c>
      <c r="C473" t="s">
        <v>66</v>
      </c>
      <c r="D473" t="s">
        <v>129</v>
      </c>
      <c r="E473" s="8" t="s">
        <v>73</v>
      </c>
      <c r="F473" s="8" t="s">
        <v>78</v>
      </c>
      <c r="G473">
        <v>2198</v>
      </c>
      <c r="H473" s="11">
        <v>30991.8</v>
      </c>
      <c r="I473" s="11">
        <v>21980</v>
      </c>
      <c r="J473" s="11">
        <v>9011.7999999999993</v>
      </c>
    </row>
    <row r="474" spans="1:10" x14ac:dyDescent="0.25">
      <c r="A474" s="10">
        <v>45870</v>
      </c>
      <c r="B474" s="9" t="s">
        <v>112</v>
      </c>
      <c r="C474" t="s">
        <v>66</v>
      </c>
      <c r="D474" t="s">
        <v>62</v>
      </c>
      <c r="E474" s="8" t="s">
        <v>73</v>
      </c>
      <c r="F474" s="8" t="s">
        <v>79</v>
      </c>
      <c r="G474">
        <v>2559</v>
      </c>
      <c r="H474" s="11">
        <v>32627.25</v>
      </c>
      <c r="I474" s="11">
        <v>25590</v>
      </c>
      <c r="J474" s="11">
        <v>7037.25</v>
      </c>
    </row>
    <row r="475" spans="1:10" x14ac:dyDescent="0.25">
      <c r="A475" s="10">
        <v>45870</v>
      </c>
      <c r="B475" s="9" t="s">
        <v>112</v>
      </c>
      <c r="C475" t="s">
        <v>61</v>
      </c>
      <c r="D475" t="s">
        <v>62</v>
      </c>
      <c r="E475" s="8" t="s">
        <v>73</v>
      </c>
      <c r="F475" s="8" t="s">
        <v>79</v>
      </c>
      <c r="G475">
        <v>2394</v>
      </c>
      <c r="H475" s="11">
        <v>42613.2</v>
      </c>
      <c r="I475" s="11">
        <v>23940</v>
      </c>
      <c r="J475" s="11">
        <v>18673.199999999997</v>
      </c>
    </row>
    <row r="476" spans="1:10" x14ac:dyDescent="0.25">
      <c r="A476" s="10">
        <v>45870</v>
      </c>
      <c r="B476" s="9" t="s">
        <v>116</v>
      </c>
      <c r="C476" t="s">
        <v>61</v>
      </c>
      <c r="D476" t="s">
        <v>129</v>
      </c>
      <c r="E476" s="8" t="s">
        <v>74</v>
      </c>
      <c r="F476" s="8" t="s">
        <v>78</v>
      </c>
      <c r="G476">
        <v>2832</v>
      </c>
      <c r="H476" s="11">
        <v>53808</v>
      </c>
      <c r="I476" s="11">
        <v>28320</v>
      </c>
      <c r="J476" s="11">
        <v>25488</v>
      </c>
    </row>
    <row r="477" spans="1:10" x14ac:dyDescent="0.25">
      <c r="A477" s="10">
        <v>45870</v>
      </c>
      <c r="B477" s="9" t="s">
        <v>112</v>
      </c>
      <c r="C477" t="s">
        <v>71</v>
      </c>
      <c r="D477" t="s">
        <v>62</v>
      </c>
      <c r="E477" s="8" t="s">
        <v>74</v>
      </c>
      <c r="F477" s="8" t="s">
        <v>77</v>
      </c>
      <c r="G477">
        <v>923</v>
      </c>
      <c r="H477" s="11">
        <v>114221.25</v>
      </c>
      <c r="I477" s="11">
        <v>110760</v>
      </c>
      <c r="J477" s="11">
        <v>3461.25</v>
      </c>
    </row>
    <row r="478" spans="1:10" x14ac:dyDescent="0.25">
      <c r="A478" s="10">
        <v>45870</v>
      </c>
      <c r="B478" s="9" t="s">
        <v>114</v>
      </c>
      <c r="C478" t="s">
        <v>61</v>
      </c>
      <c r="D478" t="s">
        <v>67</v>
      </c>
      <c r="E478" s="8" t="s">
        <v>75</v>
      </c>
      <c r="F478" s="8" t="s">
        <v>78</v>
      </c>
      <c r="G478">
        <v>381</v>
      </c>
      <c r="H478" s="11">
        <v>122682</v>
      </c>
      <c r="I478" s="11">
        <v>99060</v>
      </c>
      <c r="J478" s="11">
        <v>23622</v>
      </c>
    </row>
    <row r="479" spans="1:10" x14ac:dyDescent="0.25">
      <c r="A479" s="10">
        <v>45870</v>
      </c>
      <c r="B479" s="9" t="s">
        <v>114</v>
      </c>
      <c r="C479" t="s">
        <v>71</v>
      </c>
      <c r="D479" t="s">
        <v>67</v>
      </c>
      <c r="E479" s="8" t="s">
        <v>63</v>
      </c>
      <c r="F479" s="8" t="s">
        <v>79</v>
      </c>
      <c r="G479">
        <v>1174</v>
      </c>
      <c r="H479" s="11">
        <v>124737.5</v>
      </c>
      <c r="I479" s="11">
        <v>140880</v>
      </c>
      <c r="J479" s="11">
        <v>-16142.5</v>
      </c>
    </row>
    <row r="480" spans="1:10" x14ac:dyDescent="0.25">
      <c r="A480" s="10">
        <v>45870</v>
      </c>
      <c r="B480" s="9" t="s">
        <v>113</v>
      </c>
      <c r="C480" t="s">
        <v>61</v>
      </c>
      <c r="D480" t="s">
        <v>65</v>
      </c>
      <c r="E480" s="8" t="s">
        <v>75</v>
      </c>
      <c r="F480" s="8" t="s">
        <v>78</v>
      </c>
      <c r="G480">
        <v>422</v>
      </c>
      <c r="H480" s="11">
        <v>135884</v>
      </c>
      <c r="I480" s="11">
        <v>109720</v>
      </c>
      <c r="J480" s="11">
        <v>26164</v>
      </c>
    </row>
    <row r="481" spans="1:10" x14ac:dyDescent="0.25">
      <c r="A481" s="10">
        <v>45870</v>
      </c>
      <c r="B481" s="9" t="s">
        <v>115</v>
      </c>
      <c r="C481" t="s">
        <v>71</v>
      </c>
      <c r="D481" t="s">
        <v>68</v>
      </c>
      <c r="E481" s="8" t="s">
        <v>63</v>
      </c>
      <c r="F481" s="8" t="s">
        <v>78</v>
      </c>
      <c r="G481">
        <v>1540</v>
      </c>
      <c r="H481" s="11">
        <v>177100</v>
      </c>
      <c r="I481" s="11">
        <v>184800</v>
      </c>
      <c r="J481" s="11">
        <v>-7700</v>
      </c>
    </row>
    <row r="482" spans="1:10" x14ac:dyDescent="0.25">
      <c r="A482" s="10">
        <v>45870</v>
      </c>
      <c r="B482" s="9" t="s">
        <v>112</v>
      </c>
      <c r="C482" t="s">
        <v>61</v>
      </c>
      <c r="D482" t="s">
        <v>62</v>
      </c>
      <c r="E482" s="8" t="s">
        <v>76</v>
      </c>
      <c r="F482" s="8" t="s">
        <v>78</v>
      </c>
      <c r="G482">
        <v>552</v>
      </c>
      <c r="H482" s="11">
        <v>183540</v>
      </c>
      <c r="I482" s="11">
        <v>143520</v>
      </c>
      <c r="J482" s="11">
        <v>40020</v>
      </c>
    </row>
    <row r="483" spans="1:10" x14ac:dyDescent="0.25">
      <c r="A483" s="10">
        <v>45870</v>
      </c>
      <c r="B483" s="9" t="s">
        <v>115</v>
      </c>
      <c r="C483" t="s">
        <v>72</v>
      </c>
      <c r="D483" t="s">
        <v>68</v>
      </c>
      <c r="E483" s="8" t="s">
        <v>69</v>
      </c>
      <c r="F483" s="8" t="s">
        <v>64</v>
      </c>
      <c r="G483">
        <v>958</v>
      </c>
      <c r="H483" s="11">
        <v>287400</v>
      </c>
      <c r="I483" s="11">
        <v>239500</v>
      </c>
      <c r="J483" s="11">
        <v>47900</v>
      </c>
    </row>
    <row r="484" spans="1:10" x14ac:dyDescent="0.25">
      <c r="A484" s="10">
        <v>45870</v>
      </c>
      <c r="B484" s="9" t="s">
        <v>113</v>
      </c>
      <c r="C484" t="s">
        <v>71</v>
      </c>
      <c r="D484" t="s">
        <v>65</v>
      </c>
      <c r="E484" s="8" t="s">
        <v>63</v>
      </c>
      <c r="F484" s="8" t="s">
        <v>79</v>
      </c>
      <c r="G484">
        <v>2767</v>
      </c>
      <c r="H484" s="11">
        <v>293993.75</v>
      </c>
      <c r="I484" s="11">
        <v>332040</v>
      </c>
      <c r="J484" s="11">
        <v>-38046.25</v>
      </c>
    </row>
    <row r="485" spans="1:10" x14ac:dyDescent="0.25">
      <c r="A485" s="10">
        <v>45870</v>
      </c>
      <c r="B485" s="9" t="s">
        <v>116</v>
      </c>
      <c r="C485" t="s">
        <v>71</v>
      </c>
      <c r="D485" t="s">
        <v>129</v>
      </c>
      <c r="E485" s="8" t="s">
        <v>74</v>
      </c>
      <c r="F485" s="8" t="s">
        <v>64</v>
      </c>
      <c r="G485">
        <v>2821</v>
      </c>
      <c r="H485" s="11">
        <v>352625</v>
      </c>
      <c r="I485" s="11">
        <v>338520</v>
      </c>
      <c r="J485" s="11">
        <v>14105</v>
      </c>
    </row>
    <row r="486" spans="1:10" x14ac:dyDescent="0.25">
      <c r="A486" s="10">
        <v>45870</v>
      </c>
      <c r="B486" s="9" t="s">
        <v>114</v>
      </c>
      <c r="C486" t="s">
        <v>72</v>
      </c>
      <c r="D486" t="s">
        <v>67</v>
      </c>
      <c r="E486" s="8" t="s">
        <v>69</v>
      </c>
      <c r="F486" s="8" t="s">
        <v>78</v>
      </c>
      <c r="G486">
        <v>1562</v>
      </c>
      <c r="H486" s="11">
        <v>431112</v>
      </c>
      <c r="I486" s="11">
        <v>390500</v>
      </c>
      <c r="J486" s="11">
        <v>40612</v>
      </c>
    </row>
    <row r="487" spans="1:10" x14ac:dyDescent="0.25">
      <c r="A487" s="10">
        <v>45870</v>
      </c>
      <c r="B487" s="9" t="s">
        <v>113</v>
      </c>
      <c r="C487" t="s">
        <v>72</v>
      </c>
      <c r="D487" t="s">
        <v>65</v>
      </c>
      <c r="E487" s="8" t="s">
        <v>69</v>
      </c>
      <c r="F487" s="8" t="s">
        <v>77</v>
      </c>
      <c r="G487">
        <v>1859</v>
      </c>
      <c r="H487" s="11">
        <v>535392</v>
      </c>
      <c r="I487" s="11">
        <v>464750</v>
      </c>
      <c r="J487" s="11">
        <v>70642</v>
      </c>
    </row>
    <row r="488" spans="1:10" x14ac:dyDescent="0.25">
      <c r="A488" s="10">
        <v>45870</v>
      </c>
      <c r="B488" s="9" t="s">
        <v>112</v>
      </c>
      <c r="C488" t="s">
        <v>72</v>
      </c>
      <c r="D488" t="s">
        <v>62</v>
      </c>
      <c r="E488" s="8" t="s">
        <v>75</v>
      </c>
      <c r="F488" s="8" t="s">
        <v>77</v>
      </c>
      <c r="G488">
        <v>1874</v>
      </c>
      <c r="H488" s="11">
        <v>545334</v>
      </c>
      <c r="I488" s="11">
        <v>468500</v>
      </c>
      <c r="J488" s="11">
        <v>76834</v>
      </c>
    </row>
    <row r="489" spans="1:10" x14ac:dyDescent="0.25">
      <c r="A489" s="10">
        <v>45870</v>
      </c>
      <c r="B489" s="9" t="s">
        <v>115</v>
      </c>
      <c r="C489" t="s">
        <v>61</v>
      </c>
      <c r="D489" t="s">
        <v>68</v>
      </c>
      <c r="E489" s="8" t="s">
        <v>75</v>
      </c>
      <c r="F489" s="8" t="s">
        <v>77</v>
      </c>
      <c r="G489">
        <v>1642</v>
      </c>
      <c r="H489" s="11">
        <v>557459</v>
      </c>
      <c r="I489" s="11">
        <v>426920</v>
      </c>
      <c r="J489" s="11">
        <v>130539</v>
      </c>
    </row>
    <row r="490" spans="1:10" x14ac:dyDescent="0.25">
      <c r="A490" s="10">
        <v>45870</v>
      </c>
      <c r="B490" s="9" t="s">
        <v>116</v>
      </c>
      <c r="C490" t="s">
        <v>72</v>
      </c>
      <c r="D490" t="s">
        <v>129</v>
      </c>
      <c r="E490" s="8" t="s">
        <v>75</v>
      </c>
      <c r="F490" s="8" t="s">
        <v>79</v>
      </c>
      <c r="G490">
        <v>2541</v>
      </c>
      <c r="H490" s="11">
        <v>655578</v>
      </c>
      <c r="I490" s="11">
        <v>635250</v>
      </c>
      <c r="J490" s="11">
        <v>20328</v>
      </c>
    </row>
    <row r="491" spans="1:10" x14ac:dyDescent="0.25">
      <c r="A491" s="10">
        <v>45870</v>
      </c>
      <c r="B491" s="9" t="s">
        <v>116</v>
      </c>
      <c r="C491" t="s">
        <v>61</v>
      </c>
      <c r="D491" t="s">
        <v>129</v>
      </c>
      <c r="E491" s="8" t="s">
        <v>75</v>
      </c>
      <c r="F491" s="8" t="s">
        <v>79</v>
      </c>
      <c r="G491">
        <v>2807</v>
      </c>
      <c r="H491" s="11">
        <v>884205</v>
      </c>
      <c r="I491" s="11">
        <v>729820</v>
      </c>
      <c r="J491" s="11">
        <v>154385</v>
      </c>
    </row>
    <row r="492" spans="1:10" x14ac:dyDescent="0.25">
      <c r="A492" s="10">
        <v>45901</v>
      </c>
      <c r="B492" s="9" t="s">
        <v>112</v>
      </c>
      <c r="C492" t="s">
        <v>61</v>
      </c>
      <c r="D492" t="s">
        <v>62</v>
      </c>
      <c r="E492" s="8" t="s">
        <v>69</v>
      </c>
      <c r="F492" s="8" t="s">
        <v>79</v>
      </c>
      <c r="G492">
        <v>388</v>
      </c>
      <c r="H492" s="11">
        <v>2335.7600000000002</v>
      </c>
      <c r="I492" s="11">
        <v>1940</v>
      </c>
      <c r="J492" s="11">
        <v>395.76000000000022</v>
      </c>
    </row>
    <row r="493" spans="1:10" x14ac:dyDescent="0.25">
      <c r="A493" s="10">
        <v>45901</v>
      </c>
      <c r="B493" s="9" t="s">
        <v>112</v>
      </c>
      <c r="C493" t="s">
        <v>66</v>
      </c>
      <c r="D493" t="s">
        <v>62</v>
      </c>
      <c r="E493" s="8" t="s">
        <v>73</v>
      </c>
      <c r="F493" s="8" t="s">
        <v>77</v>
      </c>
      <c r="G493">
        <v>218</v>
      </c>
      <c r="H493" s="11">
        <v>3139.2</v>
      </c>
      <c r="I493" s="11">
        <v>2180</v>
      </c>
      <c r="J493" s="11">
        <v>959.19999999999982</v>
      </c>
    </row>
    <row r="494" spans="1:10" x14ac:dyDescent="0.25">
      <c r="A494" s="10">
        <v>45901</v>
      </c>
      <c r="B494" s="9" t="s">
        <v>114</v>
      </c>
      <c r="C494" t="s">
        <v>61</v>
      </c>
      <c r="D494" t="s">
        <v>67</v>
      </c>
      <c r="E494" s="8" t="s">
        <v>69</v>
      </c>
      <c r="F494" s="8" t="s">
        <v>77</v>
      </c>
      <c r="G494">
        <v>544</v>
      </c>
      <c r="H494" s="11">
        <v>3693.76</v>
      </c>
      <c r="I494" s="11">
        <v>2720</v>
      </c>
      <c r="J494" s="11">
        <v>973.76000000000022</v>
      </c>
    </row>
    <row r="495" spans="1:10" x14ac:dyDescent="0.25">
      <c r="A495" s="10">
        <v>45901</v>
      </c>
      <c r="B495" s="9" t="s">
        <v>115</v>
      </c>
      <c r="C495" t="s">
        <v>70</v>
      </c>
      <c r="D495" t="s">
        <v>68</v>
      </c>
      <c r="E495" s="8" t="s">
        <v>63</v>
      </c>
      <c r="F495" s="8" t="s">
        <v>78</v>
      </c>
      <c r="G495">
        <v>562</v>
      </c>
      <c r="H495" s="11">
        <v>6339.36</v>
      </c>
      <c r="I495" s="11">
        <v>1686</v>
      </c>
      <c r="J495" s="11">
        <v>4653.3599999999997</v>
      </c>
    </row>
    <row r="496" spans="1:10" x14ac:dyDescent="0.25">
      <c r="A496" s="10">
        <v>45901</v>
      </c>
      <c r="B496" s="9" t="s">
        <v>113</v>
      </c>
      <c r="C496" t="s">
        <v>66</v>
      </c>
      <c r="D496" t="s">
        <v>65</v>
      </c>
      <c r="E496" s="8" t="s">
        <v>73</v>
      </c>
      <c r="F496" s="8" t="s">
        <v>77</v>
      </c>
      <c r="G496">
        <v>747</v>
      </c>
      <c r="H496" s="11">
        <v>11092.95</v>
      </c>
      <c r="I496" s="11">
        <v>7470</v>
      </c>
      <c r="J496" s="11">
        <v>3622.9500000000007</v>
      </c>
    </row>
    <row r="497" spans="1:10" x14ac:dyDescent="0.25">
      <c r="A497" s="10">
        <v>45901</v>
      </c>
      <c r="B497" s="9" t="s">
        <v>116</v>
      </c>
      <c r="C497" t="s">
        <v>61</v>
      </c>
      <c r="D497" t="s">
        <v>129</v>
      </c>
      <c r="E497" s="8" t="s">
        <v>69</v>
      </c>
      <c r="F497" s="8" t="s">
        <v>79</v>
      </c>
      <c r="G497">
        <v>2328</v>
      </c>
      <c r="H497" s="11">
        <v>14666.4</v>
      </c>
      <c r="I497" s="11">
        <v>11640</v>
      </c>
      <c r="J497" s="11">
        <v>3026.3999999999996</v>
      </c>
    </row>
    <row r="498" spans="1:10" x14ac:dyDescent="0.25">
      <c r="A498" s="10">
        <v>45901</v>
      </c>
      <c r="B498" s="9" t="s">
        <v>115</v>
      </c>
      <c r="C498" t="s">
        <v>61</v>
      </c>
      <c r="D498" t="s">
        <v>68</v>
      </c>
      <c r="E498" s="8" t="s">
        <v>69</v>
      </c>
      <c r="F498" s="8" t="s">
        <v>79</v>
      </c>
      <c r="G498">
        <v>2420</v>
      </c>
      <c r="H498" s="11">
        <v>14907.2</v>
      </c>
      <c r="I498" s="11">
        <v>12100</v>
      </c>
      <c r="J498" s="11">
        <v>2807.2000000000007</v>
      </c>
    </row>
    <row r="499" spans="1:10" x14ac:dyDescent="0.25">
      <c r="A499" s="10">
        <v>45901</v>
      </c>
      <c r="B499" s="9" t="s">
        <v>113</v>
      </c>
      <c r="C499" t="s">
        <v>61</v>
      </c>
      <c r="D499" t="s">
        <v>65</v>
      </c>
      <c r="E499" s="8" t="s">
        <v>69</v>
      </c>
      <c r="F499" s="8" t="s">
        <v>64</v>
      </c>
      <c r="G499">
        <v>2146</v>
      </c>
      <c r="H499" s="11">
        <v>15022</v>
      </c>
      <c r="I499" s="11">
        <v>10730</v>
      </c>
      <c r="J499" s="11">
        <v>4292</v>
      </c>
    </row>
    <row r="500" spans="1:10" x14ac:dyDescent="0.25">
      <c r="A500" s="10">
        <v>45901</v>
      </c>
      <c r="B500" s="9" t="s">
        <v>112</v>
      </c>
      <c r="C500" t="s">
        <v>70</v>
      </c>
      <c r="D500" t="s">
        <v>62</v>
      </c>
      <c r="E500" s="8" t="s">
        <v>63</v>
      </c>
      <c r="F500" s="8" t="s">
        <v>77</v>
      </c>
      <c r="G500">
        <v>1445</v>
      </c>
      <c r="H500" s="11">
        <v>17166.599999999999</v>
      </c>
      <c r="I500" s="11">
        <v>4335</v>
      </c>
      <c r="J500" s="11">
        <v>12831.599999999999</v>
      </c>
    </row>
    <row r="501" spans="1:10" x14ac:dyDescent="0.25">
      <c r="A501" s="10">
        <v>45901</v>
      </c>
      <c r="B501" s="9" t="s">
        <v>113</v>
      </c>
      <c r="C501" t="s">
        <v>70</v>
      </c>
      <c r="D501" t="s">
        <v>65</v>
      </c>
      <c r="E501" s="8" t="s">
        <v>63</v>
      </c>
      <c r="F501" s="8" t="s">
        <v>78</v>
      </c>
      <c r="G501">
        <v>1580</v>
      </c>
      <c r="H501" s="11">
        <v>17253.599999999999</v>
      </c>
      <c r="I501" s="11">
        <v>4740</v>
      </c>
      <c r="J501" s="11">
        <v>12513.599999999999</v>
      </c>
    </row>
    <row r="502" spans="1:10" x14ac:dyDescent="0.25">
      <c r="A502" s="10">
        <v>45901</v>
      </c>
      <c r="B502" s="9" t="s">
        <v>116</v>
      </c>
      <c r="C502" t="s">
        <v>61</v>
      </c>
      <c r="D502" t="s">
        <v>129</v>
      </c>
      <c r="E502" s="8" t="s">
        <v>73</v>
      </c>
      <c r="F502" s="8" t="s">
        <v>77</v>
      </c>
      <c r="G502">
        <v>1056</v>
      </c>
      <c r="H502" s="11">
        <v>20275.2</v>
      </c>
      <c r="I502" s="11">
        <v>10560</v>
      </c>
      <c r="J502" s="11">
        <v>9715.2000000000007</v>
      </c>
    </row>
    <row r="503" spans="1:10" x14ac:dyDescent="0.25">
      <c r="A503" s="10">
        <v>45901</v>
      </c>
      <c r="B503" s="9" t="s">
        <v>116</v>
      </c>
      <c r="C503" t="s">
        <v>70</v>
      </c>
      <c r="D503" t="s">
        <v>129</v>
      </c>
      <c r="E503" s="8" t="s">
        <v>63</v>
      </c>
      <c r="F503" s="8" t="s">
        <v>77</v>
      </c>
      <c r="G503">
        <v>1947</v>
      </c>
      <c r="H503" s="11">
        <v>22663.08</v>
      </c>
      <c r="I503" s="11">
        <v>5841</v>
      </c>
      <c r="J503" s="11">
        <v>16822.080000000002</v>
      </c>
    </row>
    <row r="504" spans="1:10" x14ac:dyDescent="0.25">
      <c r="A504" s="10">
        <v>45901</v>
      </c>
      <c r="B504" s="9" t="s">
        <v>116</v>
      </c>
      <c r="C504" t="s">
        <v>66</v>
      </c>
      <c r="D504" t="s">
        <v>129</v>
      </c>
      <c r="E504" s="8" t="s">
        <v>73</v>
      </c>
      <c r="F504" s="8" t="s">
        <v>79</v>
      </c>
      <c r="G504">
        <v>1767</v>
      </c>
      <c r="H504" s="11">
        <v>22794.3</v>
      </c>
      <c r="I504" s="11">
        <v>17670</v>
      </c>
      <c r="J504" s="11">
        <v>5124.2999999999993</v>
      </c>
    </row>
    <row r="505" spans="1:10" x14ac:dyDescent="0.25">
      <c r="A505" s="10">
        <v>45901</v>
      </c>
      <c r="B505" s="9" t="s">
        <v>114</v>
      </c>
      <c r="C505" t="s">
        <v>61</v>
      </c>
      <c r="D505" t="s">
        <v>67</v>
      </c>
      <c r="E505" s="8" t="s">
        <v>73</v>
      </c>
      <c r="F505" s="8" t="s">
        <v>78</v>
      </c>
      <c r="G505">
        <v>1535</v>
      </c>
      <c r="H505" s="11">
        <v>28551</v>
      </c>
      <c r="I505" s="11">
        <v>15350</v>
      </c>
      <c r="J505" s="11">
        <v>13201</v>
      </c>
    </row>
    <row r="506" spans="1:10" x14ac:dyDescent="0.25">
      <c r="A506" s="10">
        <v>45901</v>
      </c>
      <c r="B506" s="9" t="s">
        <v>114</v>
      </c>
      <c r="C506" t="s">
        <v>70</v>
      </c>
      <c r="D506" t="s">
        <v>67</v>
      </c>
      <c r="E506" s="8" t="s">
        <v>63</v>
      </c>
      <c r="F506" s="8" t="s">
        <v>77</v>
      </c>
      <c r="G506">
        <v>2671</v>
      </c>
      <c r="H506" s="11">
        <v>31731.48</v>
      </c>
      <c r="I506" s="11">
        <v>8013</v>
      </c>
      <c r="J506" s="11">
        <v>23718.48</v>
      </c>
    </row>
    <row r="507" spans="1:10" x14ac:dyDescent="0.25">
      <c r="A507" s="10">
        <v>45901</v>
      </c>
      <c r="B507" s="9" t="s">
        <v>113</v>
      </c>
      <c r="C507" t="s">
        <v>61</v>
      </c>
      <c r="D507" t="s">
        <v>65</v>
      </c>
      <c r="E507" s="8" t="s">
        <v>73</v>
      </c>
      <c r="F507" s="8" t="s">
        <v>78</v>
      </c>
      <c r="G507">
        <v>1934</v>
      </c>
      <c r="H507" s="11">
        <v>35585.599999999999</v>
      </c>
      <c r="I507" s="11">
        <v>19340</v>
      </c>
      <c r="J507" s="11">
        <v>16245.599999999999</v>
      </c>
    </row>
    <row r="508" spans="1:10" x14ac:dyDescent="0.25">
      <c r="A508" s="10">
        <v>45901</v>
      </c>
      <c r="B508" s="9" t="s">
        <v>115</v>
      </c>
      <c r="C508" t="s">
        <v>66</v>
      </c>
      <c r="D508" t="s">
        <v>68</v>
      </c>
      <c r="E508" s="8" t="s">
        <v>73</v>
      </c>
      <c r="F508" s="8" t="s">
        <v>64</v>
      </c>
      <c r="G508">
        <v>2472</v>
      </c>
      <c r="H508" s="11">
        <v>37080</v>
      </c>
      <c r="I508" s="11">
        <v>24720</v>
      </c>
      <c r="J508" s="11">
        <v>12360</v>
      </c>
    </row>
    <row r="509" spans="1:10" x14ac:dyDescent="0.25">
      <c r="A509" s="10">
        <v>45901</v>
      </c>
      <c r="B509" s="9" t="s">
        <v>114</v>
      </c>
      <c r="C509" t="s">
        <v>66</v>
      </c>
      <c r="D509" t="s">
        <v>67</v>
      </c>
      <c r="E509" s="8" t="s">
        <v>73</v>
      </c>
      <c r="F509" s="8" t="s">
        <v>78</v>
      </c>
      <c r="G509">
        <v>2620</v>
      </c>
      <c r="H509" s="11">
        <v>37335</v>
      </c>
      <c r="I509" s="11">
        <v>26200</v>
      </c>
      <c r="J509" s="11">
        <v>11135</v>
      </c>
    </row>
    <row r="510" spans="1:10" x14ac:dyDescent="0.25">
      <c r="A510" s="10">
        <v>45901</v>
      </c>
      <c r="B510" s="9" t="s">
        <v>112</v>
      </c>
      <c r="C510" t="s">
        <v>61</v>
      </c>
      <c r="D510" t="s">
        <v>62</v>
      </c>
      <c r="E510" s="8" t="s">
        <v>73</v>
      </c>
      <c r="F510" s="8" t="s">
        <v>77</v>
      </c>
      <c r="G510">
        <v>2074</v>
      </c>
      <c r="H510" s="11">
        <v>39820.800000000003</v>
      </c>
      <c r="I510" s="11">
        <v>20740</v>
      </c>
      <c r="J510" s="11">
        <v>19080.800000000003</v>
      </c>
    </row>
    <row r="511" spans="1:10" x14ac:dyDescent="0.25">
      <c r="A511" s="10">
        <v>45901</v>
      </c>
      <c r="B511" s="9" t="s">
        <v>115</v>
      </c>
      <c r="C511" t="s">
        <v>61</v>
      </c>
      <c r="D511" t="s">
        <v>68</v>
      </c>
      <c r="E511" s="8" t="s">
        <v>73</v>
      </c>
      <c r="F511" s="8" t="s">
        <v>78</v>
      </c>
      <c r="G511">
        <v>2993</v>
      </c>
      <c r="H511" s="11">
        <v>55071.199999999997</v>
      </c>
      <c r="I511" s="11">
        <v>29930</v>
      </c>
      <c r="J511" s="11">
        <v>25141.199999999997</v>
      </c>
    </row>
    <row r="512" spans="1:10" x14ac:dyDescent="0.25">
      <c r="A512" s="10">
        <v>45901</v>
      </c>
      <c r="B512" s="9" t="s">
        <v>112</v>
      </c>
      <c r="C512" t="s">
        <v>71</v>
      </c>
      <c r="D512" t="s">
        <v>62</v>
      </c>
      <c r="E512" s="8" t="s">
        <v>74</v>
      </c>
      <c r="F512" s="8" t="s">
        <v>78</v>
      </c>
      <c r="G512">
        <v>567</v>
      </c>
      <c r="H512" s="11">
        <v>64496.25</v>
      </c>
      <c r="I512" s="11">
        <v>68040</v>
      </c>
      <c r="J512" s="11">
        <v>-3543.75</v>
      </c>
    </row>
    <row r="513" spans="1:10" x14ac:dyDescent="0.25">
      <c r="A513" s="10">
        <v>45901</v>
      </c>
      <c r="B513" s="9" t="s">
        <v>114</v>
      </c>
      <c r="C513" t="s">
        <v>71</v>
      </c>
      <c r="D513" t="s">
        <v>67</v>
      </c>
      <c r="E513" s="8" t="s">
        <v>74</v>
      </c>
      <c r="F513" s="8" t="s">
        <v>79</v>
      </c>
      <c r="G513">
        <v>663</v>
      </c>
      <c r="H513" s="11">
        <v>70443.75</v>
      </c>
      <c r="I513" s="11">
        <v>79560</v>
      </c>
      <c r="J513" s="11">
        <v>-9116.25</v>
      </c>
    </row>
    <row r="514" spans="1:10" x14ac:dyDescent="0.25">
      <c r="A514" s="10">
        <v>45901</v>
      </c>
      <c r="B514" s="9" t="s">
        <v>115</v>
      </c>
      <c r="C514" t="s">
        <v>72</v>
      </c>
      <c r="D514" t="s">
        <v>68</v>
      </c>
      <c r="E514" s="8" t="s">
        <v>75</v>
      </c>
      <c r="F514" s="8" t="s">
        <v>79</v>
      </c>
      <c r="G514">
        <v>432</v>
      </c>
      <c r="H514" s="11">
        <v>116640</v>
      </c>
      <c r="I514" s="11">
        <v>108000</v>
      </c>
      <c r="J514" s="11">
        <v>8640</v>
      </c>
    </row>
    <row r="515" spans="1:10" x14ac:dyDescent="0.25">
      <c r="A515" s="10">
        <v>45901</v>
      </c>
      <c r="B515" s="9" t="s">
        <v>116</v>
      </c>
      <c r="C515" t="s">
        <v>71</v>
      </c>
      <c r="D515" t="s">
        <v>129</v>
      </c>
      <c r="E515" s="8" t="s">
        <v>74</v>
      </c>
      <c r="F515" s="8" t="s">
        <v>79</v>
      </c>
      <c r="G515">
        <v>1596</v>
      </c>
      <c r="H515" s="11">
        <v>179550</v>
      </c>
      <c r="I515" s="11">
        <v>191520</v>
      </c>
      <c r="J515" s="11">
        <v>-11970</v>
      </c>
    </row>
    <row r="516" spans="1:10" x14ac:dyDescent="0.25">
      <c r="A516" s="10">
        <v>45901</v>
      </c>
      <c r="B516" s="9" t="s">
        <v>112</v>
      </c>
      <c r="C516" t="s">
        <v>61</v>
      </c>
      <c r="D516" t="s">
        <v>62</v>
      </c>
      <c r="E516" s="8" t="s">
        <v>76</v>
      </c>
      <c r="F516" s="8" t="s">
        <v>79</v>
      </c>
      <c r="G516">
        <v>707</v>
      </c>
      <c r="H516" s="11">
        <v>222705</v>
      </c>
      <c r="I516" s="11">
        <v>183820</v>
      </c>
      <c r="J516" s="11">
        <v>38885</v>
      </c>
    </row>
    <row r="517" spans="1:10" x14ac:dyDescent="0.25">
      <c r="A517" s="10">
        <v>45901</v>
      </c>
      <c r="B517" s="9" t="s">
        <v>115</v>
      </c>
      <c r="C517" t="s">
        <v>71</v>
      </c>
      <c r="D517" t="s">
        <v>68</v>
      </c>
      <c r="E517" s="8" t="s">
        <v>74</v>
      </c>
      <c r="F517" s="8" t="s">
        <v>78</v>
      </c>
      <c r="G517">
        <v>2110</v>
      </c>
      <c r="H517" s="11">
        <v>240012.5</v>
      </c>
      <c r="I517" s="11">
        <v>253200</v>
      </c>
      <c r="J517" s="11">
        <v>-13187.5</v>
      </c>
    </row>
    <row r="518" spans="1:10" x14ac:dyDescent="0.25">
      <c r="A518" s="10">
        <v>45901</v>
      </c>
      <c r="B518" s="9" t="s">
        <v>113</v>
      </c>
      <c r="C518" t="s">
        <v>71</v>
      </c>
      <c r="D518" t="s">
        <v>65</v>
      </c>
      <c r="E518" s="8" t="s">
        <v>74</v>
      </c>
      <c r="F518" s="8" t="s">
        <v>78</v>
      </c>
      <c r="G518">
        <v>2087</v>
      </c>
      <c r="H518" s="11">
        <v>242613.75</v>
      </c>
      <c r="I518" s="11">
        <v>250440</v>
      </c>
      <c r="J518" s="11">
        <v>-7826.25</v>
      </c>
    </row>
    <row r="519" spans="1:10" x14ac:dyDescent="0.25">
      <c r="A519" s="10">
        <v>45901</v>
      </c>
      <c r="B519" s="9" t="s">
        <v>113</v>
      </c>
      <c r="C519" t="s">
        <v>72</v>
      </c>
      <c r="D519" t="s">
        <v>65</v>
      </c>
      <c r="E519" s="8" t="s">
        <v>75</v>
      </c>
      <c r="F519" s="8" t="s">
        <v>77</v>
      </c>
      <c r="G519">
        <v>986</v>
      </c>
      <c r="H519" s="11">
        <v>292842</v>
      </c>
      <c r="I519" s="11">
        <v>246500</v>
      </c>
      <c r="J519" s="11">
        <v>46342</v>
      </c>
    </row>
    <row r="520" spans="1:10" x14ac:dyDescent="0.25">
      <c r="A520" s="10">
        <v>45901</v>
      </c>
      <c r="B520" s="9" t="s">
        <v>116</v>
      </c>
      <c r="C520" t="s">
        <v>72</v>
      </c>
      <c r="D520" t="s">
        <v>129</v>
      </c>
      <c r="E520" s="8" t="s">
        <v>75</v>
      </c>
      <c r="F520" s="8" t="s">
        <v>78</v>
      </c>
      <c r="G520">
        <v>1867</v>
      </c>
      <c r="H520" s="11">
        <v>509691</v>
      </c>
      <c r="I520" s="11">
        <v>466750</v>
      </c>
      <c r="J520" s="11">
        <v>42941</v>
      </c>
    </row>
    <row r="521" spans="1:10" x14ac:dyDescent="0.25">
      <c r="A521" s="10">
        <v>45901</v>
      </c>
      <c r="B521" s="9" t="s">
        <v>115</v>
      </c>
      <c r="C521" t="s">
        <v>61</v>
      </c>
      <c r="D521" t="s">
        <v>68</v>
      </c>
      <c r="E521" s="8" t="s">
        <v>76</v>
      </c>
      <c r="F521" s="8" t="s">
        <v>78</v>
      </c>
      <c r="G521">
        <v>1679</v>
      </c>
      <c r="H521" s="11">
        <v>552391</v>
      </c>
      <c r="I521" s="11">
        <v>436540</v>
      </c>
      <c r="J521" s="11">
        <v>115851</v>
      </c>
    </row>
    <row r="522" spans="1:10" x14ac:dyDescent="0.25">
      <c r="A522" s="10">
        <v>45901</v>
      </c>
      <c r="B522" s="9" t="s">
        <v>112</v>
      </c>
      <c r="C522" t="s">
        <v>72</v>
      </c>
      <c r="D522" t="s">
        <v>62</v>
      </c>
      <c r="E522" s="8" t="s">
        <v>75</v>
      </c>
      <c r="F522" s="8" t="s">
        <v>78</v>
      </c>
      <c r="G522">
        <v>2134</v>
      </c>
      <c r="H522" s="11">
        <v>588984</v>
      </c>
      <c r="I522" s="11">
        <v>533500</v>
      </c>
      <c r="J522" s="11">
        <v>55484</v>
      </c>
    </row>
    <row r="523" spans="1:10" x14ac:dyDescent="0.25">
      <c r="A523" s="10">
        <v>45901</v>
      </c>
      <c r="B523" s="9" t="s">
        <v>113</v>
      </c>
      <c r="C523" t="s">
        <v>61</v>
      </c>
      <c r="D523" t="s">
        <v>65</v>
      </c>
      <c r="E523" s="8" t="s">
        <v>76</v>
      </c>
      <c r="F523" s="8" t="s">
        <v>77</v>
      </c>
      <c r="G523">
        <v>1907</v>
      </c>
      <c r="H523" s="11">
        <v>640752</v>
      </c>
      <c r="I523" s="11">
        <v>495820</v>
      </c>
      <c r="J523" s="11">
        <v>144932</v>
      </c>
    </row>
    <row r="524" spans="1:10" x14ac:dyDescent="0.25">
      <c r="A524" s="10">
        <v>45901</v>
      </c>
      <c r="B524" s="9" t="s">
        <v>114</v>
      </c>
      <c r="C524" t="s">
        <v>72</v>
      </c>
      <c r="D524" t="s">
        <v>67</v>
      </c>
      <c r="E524" s="8" t="s">
        <v>75</v>
      </c>
      <c r="F524" s="8" t="s">
        <v>64</v>
      </c>
      <c r="G524">
        <v>2151</v>
      </c>
      <c r="H524" s="11">
        <v>645300</v>
      </c>
      <c r="I524" s="11">
        <v>537750</v>
      </c>
      <c r="J524" s="11">
        <v>107550</v>
      </c>
    </row>
    <row r="525" spans="1:10" x14ac:dyDescent="0.25">
      <c r="A525" s="10">
        <v>45901</v>
      </c>
      <c r="B525" s="9" t="s">
        <v>116</v>
      </c>
      <c r="C525" t="s">
        <v>61</v>
      </c>
      <c r="D525" t="s">
        <v>129</v>
      </c>
      <c r="E525" s="8" t="s">
        <v>76</v>
      </c>
      <c r="F525" s="8" t="s">
        <v>78</v>
      </c>
      <c r="G525">
        <v>2071</v>
      </c>
      <c r="H525" s="11">
        <v>659613.5</v>
      </c>
      <c r="I525" s="11">
        <v>538460</v>
      </c>
      <c r="J525" s="11">
        <v>121153.5</v>
      </c>
    </row>
    <row r="526" spans="1:10" x14ac:dyDescent="0.25">
      <c r="A526" s="10">
        <v>45901</v>
      </c>
      <c r="B526" s="9" t="s">
        <v>114</v>
      </c>
      <c r="C526" t="s">
        <v>61</v>
      </c>
      <c r="D526" t="s">
        <v>67</v>
      </c>
      <c r="E526" s="8" t="s">
        <v>76</v>
      </c>
      <c r="F526" s="8" t="s">
        <v>78</v>
      </c>
      <c r="G526">
        <v>2876</v>
      </c>
      <c r="H526" s="11">
        <v>936138</v>
      </c>
      <c r="I526" s="11">
        <v>747760</v>
      </c>
      <c r="J526" s="11">
        <v>188378</v>
      </c>
    </row>
    <row r="527" spans="1:10" x14ac:dyDescent="0.25">
      <c r="A527" s="10">
        <v>45931</v>
      </c>
      <c r="B527" s="9" t="s">
        <v>113</v>
      </c>
      <c r="C527" t="s">
        <v>61</v>
      </c>
      <c r="D527" t="s">
        <v>65</v>
      </c>
      <c r="E527" s="8" t="s">
        <v>73</v>
      </c>
      <c r="F527" s="8" t="s">
        <v>78</v>
      </c>
      <c r="G527">
        <v>360</v>
      </c>
      <c r="H527" s="11">
        <v>2293.1999999999998</v>
      </c>
      <c r="I527" s="11">
        <v>1800</v>
      </c>
      <c r="J527" s="11">
        <v>493.19999999999982</v>
      </c>
    </row>
    <row r="528" spans="1:10" x14ac:dyDescent="0.25">
      <c r="A528" s="10">
        <v>45931</v>
      </c>
      <c r="B528" s="9" t="s">
        <v>113</v>
      </c>
      <c r="C528" t="s">
        <v>61</v>
      </c>
      <c r="D528" t="s">
        <v>65</v>
      </c>
      <c r="E528" s="8" t="s">
        <v>75</v>
      </c>
      <c r="F528" s="8" t="s">
        <v>78</v>
      </c>
      <c r="G528">
        <v>360</v>
      </c>
      <c r="H528" s="11">
        <v>2293.1999999999998</v>
      </c>
      <c r="I528" s="11">
        <v>1800</v>
      </c>
      <c r="J528" s="11">
        <v>493.19999999999982</v>
      </c>
    </row>
    <row r="529" spans="1:10" x14ac:dyDescent="0.25">
      <c r="A529" s="10">
        <v>45931</v>
      </c>
      <c r="B529" s="9" t="s">
        <v>115</v>
      </c>
      <c r="C529" t="s">
        <v>70</v>
      </c>
      <c r="D529" t="s">
        <v>68</v>
      </c>
      <c r="E529" s="8" t="s">
        <v>74</v>
      </c>
      <c r="F529" s="8" t="s">
        <v>79</v>
      </c>
      <c r="G529">
        <v>410</v>
      </c>
      <c r="H529" s="11">
        <v>4280.3999999999996</v>
      </c>
      <c r="I529" s="11">
        <v>1230</v>
      </c>
      <c r="J529" s="11">
        <v>3050.3999999999996</v>
      </c>
    </row>
    <row r="530" spans="1:10" x14ac:dyDescent="0.25">
      <c r="A530" s="10">
        <v>45931</v>
      </c>
      <c r="B530" s="9" t="s">
        <v>115</v>
      </c>
      <c r="C530" t="s">
        <v>70</v>
      </c>
      <c r="D530" t="s">
        <v>68</v>
      </c>
      <c r="E530" s="8" t="s">
        <v>76</v>
      </c>
      <c r="F530" s="8" t="s">
        <v>79</v>
      </c>
      <c r="G530">
        <v>410</v>
      </c>
      <c r="H530" s="11">
        <v>4280.3999999999996</v>
      </c>
      <c r="I530" s="11">
        <v>1230</v>
      </c>
      <c r="J530" s="11">
        <v>3050.3999999999996</v>
      </c>
    </row>
    <row r="531" spans="1:10" x14ac:dyDescent="0.25">
      <c r="A531" s="10">
        <v>45931</v>
      </c>
      <c r="B531" s="9" t="s">
        <v>113</v>
      </c>
      <c r="C531" t="s">
        <v>61</v>
      </c>
      <c r="D531" t="s">
        <v>65</v>
      </c>
      <c r="E531" s="8" t="s">
        <v>73</v>
      </c>
      <c r="F531" s="8" t="s">
        <v>79</v>
      </c>
      <c r="G531">
        <v>241</v>
      </c>
      <c r="H531" s="11">
        <v>4338</v>
      </c>
      <c r="I531" s="11">
        <v>2410</v>
      </c>
      <c r="J531" s="11">
        <v>1928</v>
      </c>
    </row>
    <row r="532" spans="1:10" x14ac:dyDescent="0.25">
      <c r="A532" s="10">
        <v>45931</v>
      </c>
      <c r="B532" s="9" t="s">
        <v>113</v>
      </c>
      <c r="C532" t="s">
        <v>61</v>
      </c>
      <c r="D532" t="s">
        <v>65</v>
      </c>
      <c r="E532" s="8" t="s">
        <v>74</v>
      </c>
      <c r="F532" s="8" t="s">
        <v>79</v>
      </c>
      <c r="G532">
        <v>241</v>
      </c>
      <c r="H532" s="11">
        <v>4338</v>
      </c>
      <c r="I532" s="11">
        <v>2410</v>
      </c>
      <c r="J532" s="11">
        <v>1928</v>
      </c>
    </row>
    <row r="533" spans="1:10" x14ac:dyDescent="0.25">
      <c r="A533" s="10">
        <v>45931</v>
      </c>
      <c r="B533" s="9" t="s">
        <v>113</v>
      </c>
      <c r="C533" t="s">
        <v>70</v>
      </c>
      <c r="D533" t="s">
        <v>65</v>
      </c>
      <c r="E533" s="8" t="s">
        <v>74</v>
      </c>
      <c r="F533" s="8" t="s">
        <v>79</v>
      </c>
      <c r="G533">
        <v>472</v>
      </c>
      <c r="H533" s="11">
        <v>5040.96</v>
      </c>
      <c r="I533" s="11">
        <v>1416</v>
      </c>
      <c r="J533" s="11">
        <v>3624.96</v>
      </c>
    </row>
    <row r="534" spans="1:10" x14ac:dyDescent="0.25">
      <c r="A534" s="10">
        <v>45931</v>
      </c>
      <c r="B534" s="9" t="s">
        <v>113</v>
      </c>
      <c r="C534" t="s">
        <v>70</v>
      </c>
      <c r="D534" t="s">
        <v>65</v>
      </c>
      <c r="E534" s="8" t="s">
        <v>76</v>
      </c>
      <c r="F534" s="8" t="s">
        <v>79</v>
      </c>
      <c r="G534">
        <v>472</v>
      </c>
      <c r="H534" s="11">
        <v>5040.96</v>
      </c>
      <c r="I534" s="11">
        <v>1416</v>
      </c>
      <c r="J534" s="11">
        <v>3624.96</v>
      </c>
    </row>
    <row r="535" spans="1:10" x14ac:dyDescent="0.25">
      <c r="A535" s="10">
        <v>45931</v>
      </c>
      <c r="B535" s="9" t="s">
        <v>116</v>
      </c>
      <c r="C535" t="s">
        <v>61</v>
      </c>
      <c r="D535" t="s">
        <v>129</v>
      </c>
      <c r="E535" s="8" t="s">
        <v>73</v>
      </c>
      <c r="F535" s="8" t="s">
        <v>64</v>
      </c>
      <c r="G535">
        <v>1143</v>
      </c>
      <c r="H535" s="11">
        <v>8001</v>
      </c>
      <c r="I535" s="11">
        <v>5715</v>
      </c>
      <c r="J535" s="11">
        <v>2286</v>
      </c>
    </row>
    <row r="536" spans="1:10" x14ac:dyDescent="0.25">
      <c r="A536" s="10">
        <v>45931</v>
      </c>
      <c r="B536" s="9" t="s">
        <v>116</v>
      </c>
      <c r="C536" t="s">
        <v>61</v>
      </c>
      <c r="D536" t="s">
        <v>129</v>
      </c>
      <c r="E536" s="8" t="s">
        <v>76</v>
      </c>
      <c r="F536" s="8" t="s">
        <v>64</v>
      </c>
      <c r="G536">
        <v>1143</v>
      </c>
      <c r="H536" s="11">
        <v>8001</v>
      </c>
      <c r="I536" s="11">
        <v>5715</v>
      </c>
      <c r="J536" s="11">
        <v>2286</v>
      </c>
    </row>
    <row r="537" spans="1:10" x14ac:dyDescent="0.25">
      <c r="A537" s="10">
        <v>45931</v>
      </c>
      <c r="B537" s="9" t="s">
        <v>114</v>
      </c>
      <c r="C537" t="s">
        <v>61</v>
      </c>
      <c r="D537" t="s">
        <v>67</v>
      </c>
      <c r="E537" s="8" t="s">
        <v>73</v>
      </c>
      <c r="F537" s="8" t="s">
        <v>79</v>
      </c>
      <c r="G537">
        <v>1731</v>
      </c>
      <c r="H537" s="11">
        <v>10420.619999999999</v>
      </c>
      <c r="I537" s="11">
        <v>8655</v>
      </c>
      <c r="J537" s="11">
        <v>1765.619999999999</v>
      </c>
    </row>
    <row r="538" spans="1:10" x14ac:dyDescent="0.25">
      <c r="A538" s="10">
        <v>45931</v>
      </c>
      <c r="B538" s="9" t="s">
        <v>114</v>
      </c>
      <c r="C538" t="s">
        <v>61</v>
      </c>
      <c r="D538" t="s">
        <v>67</v>
      </c>
      <c r="E538" s="8" t="s">
        <v>76</v>
      </c>
      <c r="F538" s="8" t="s">
        <v>79</v>
      </c>
      <c r="G538">
        <v>1731</v>
      </c>
      <c r="H538" s="11">
        <v>10420.619999999999</v>
      </c>
      <c r="I538" s="11">
        <v>8655</v>
      </c>
      <c r="J538" s="11">
        <v>1765.619999999999</v>
      </c>
    </row>
    <row r="539" spans="1:10" x14ac:dyDescent="0.25">
      <c r="A539" s="10">
        <v>45931</v>
      </c>
      <c r="B539" s="9" t="s">
        <v>114</v>
      </c>
      <c r="C539" t="s">
        <v>70</v>
      </c>
      <c r="D539" t="s">
        <v>67</v>
      </c>
      <c r="E539" s="8" t="s">
        <v>73</v>
      </c>
      <c r="F539" s="8" t="s">
        <v>79</v>
      </c>
      <c r="G539">
        <v>1393</v>
      </c>
      <c r="H539" s="11">
        <v>14375.76</v>
      </c>
      <c r="I539" s="11">
        <v>4179</v>
      </c>
      <c r="J539" s="11">
        <v>10196.76</v>
      </c>
    </row>
    <row r="540" spans="1:10" x14ac:dyDescent="0.25">
      <c r="A540" s="10">
        <v>45931</v>
      </c>
      <c r="B540" s="9" t="s">
        <v>114</v>
      </c>
      <c r="C540" t="s">
        <v>70</v>
      </c>
      <c r="D540" t="s">
        <v>67</v>
      </c>
      <c r="E540" s="8" t="s">
        <v>76</v>
      </c>
      <c r="F540" s="8" t="s">
        <v>79</v>
      </c>
      <c r="G540">
        <v>1393</v>
      </c>
      <c r="H540" s="11">
        <v>14375.76</v>
      </c>
      <c r="I540" s="11">
        <v>4179</v>
      </c>
      <c r="J540" s="11">
        <v>10196.76</v>
      </c>
    </row>
    <row r="541" spans="1:10" x14ac:dyDescent="0.25">
      <c r="A541" s="10">
        <v>45931</v>
      </c>
      <c r="B541" s="9" t="s">
        <v>113</v>
      </c>
      <c r="C541" t="s">
        <v>66</v>
      </c>
      <c r="D541" t="s">
        <v>65</v>
      </c>
      <c r="E541" s="8" t="s">
        <v>73</v>
      </c>
      <c r="F541" s="8" t="s">
        <v>79</v>
      </c>
      <c r="G541">
        <v>1175</v>
      </c>
      <c r="H541" s="11">
        <v>14981.25</v>
      </c>
      <c r="I541" s="11">
        <v>11750</v>
      </c>
      <c r="J541" s="11">
        <v>3231.25</v>
      </c>
    </row>
    <row r="542" spans="1:10" x14ac:dyDescent="0.25">
      <c r="A542" s="10">
        <v>45931</v>
      </c>
      <c r="B542" s="9" t="s">
        <v>113</v>
      </c>
      <c r="C542" t="s">
        <v>66</v>
      </c>
      <c r="D542" t="s">
        <v>65</v>
      </c>
      <c r="E542" s="8" t="s">
        <v>75</v>
      </c>
      <c r="F542" s="8" t="s">
        <v>79</v>
      </c>
      <c r="G542">
        <v>1175</v>
      </c>
      <c r="H542" s="11">
        <v>14981.25</v>
      </c>
      <c r="I542" s="11">
        <v>11750</v>
      </c>
      <c r="J542" s="11">
        <v>3231.25</v>
      </c>
    </row>
    <row r="543" spans="1:10" x14ac:dyDescent="0.25">
      <c r="A543" s="10">
        <v>45931</v>
      </c>
      <c r="B543" s="9" t="s">
        <v>112</v>
      </c>
      <c r="C543" t="s">
        <v>70</v>
      </c>
      <c r="D543" t="s">
        <v>62</v>
      </c>
      <c r="E543" s="8" t="s">
        <v>63</v>
      </c>
      <c r="F543" s="8" t="s">
        <v>77</v>
      </c>
      <c r="G543">
        <v>1295</v>
      </c>
      <c r="H543" s="11">
        <v>15229.2</v>
      </c>
      <c r="I543" s="11">
        <v>3885</v>
      </c>
      <c r="J543" s="11">
        <v>11344.2</v>
      </c>
    </row>
    <row r="544" spans="1:10" x14ac:dyDescent="0.25">
      <c r="A544" s="10">
        <v>45931</v>
      </c>
      <c r="B544" s="9" t="s">
        <v>112</v>
      </c>
      <c r="C544" t="s">
        <v>70</v>
      </c>
      <c r="D544" t="s">
        <v>62</v>
      </c>
      <c r="E544" s="8" t="s">
        <v>73</v>
      </c>
      <c r="F544" s="8" t="s">
        <v>77</v>
      </c>
      <c r="G544">
        <v>1295</v>
      </c>
      <c r="H544" s="11">
        <v>15229.2</v>
      </c>
      <c r="I544" s="11">
        <v>3885</v>
      </c>
      <c r="J544" s="11">
        <v>11344.2</v>
      </c>
    </row>
    <row r="545" spans="1:10" x14ac:dyDescent="0.25">
      <c r="A545" s="10">
        <v>45931</v>
      </c>
      <c r="B545" s="9" t="s">
        <v>115</v>
      </c>
      <c r="C545" t="s">
        <v>61</v>
      </c>
      <c r="D545" t="s">
        <v>68</v>
      </c>
      <c r="E545" s="8" t="s">
        <v>73</v>
      </c>
      <c r="F545" s="8" t="s">
        <v>79</v>
      </c>
      <c r="G545">
        <v>905</v>
      </c>
      <c r="H545" s="11">
        <v>15928</v>
      </c>
      <c r="I545" s="11">
        <v>9050</v>
      </c>
      <c r="J545" s="11">
        <v>6878</v>
      </c>
    </row>
    <row r="546" spans="1:10" x14ac:dyDescent="0.25">
      <c r="A546" s="10">
        <v>45931</v>
      </c>
      <c r="B546" s="9" t="s">
        <v>115</v>
      </c>
      <c r="C546" t="s">
        <v>61</v>
      </c>
      <c r="D546" t="s">
        <v>68</v>
      </c>
      <c r="E546" s="8" t="s">
        <v>74</v>
      </c>
      <c r="F546" s="8" t="s">
        <v>79</v>
      </c>
      <c r="G546">
        <v>905</v>
      </c>
      <c r="H546" s="11">
        <v>15928</v>
      </c>
      <c r="I546" s="11">
        <v>9050</v>
      </c>
      <c r="J546" s="11">
        <v>6878</v>
      </c>
    </row>
    <row r="547" spans="1:10" x14ac:dyDescent="0.25">
      <c r="A547" s="10">
        <v>45931</v>
      </c>
      <c r="B547" s="9" t="s">
        <v>116</v>
      </c>
      <c r="C547" t="s">
        <v>66</v>
      </c>
      <c r="D547" t="s">
        <v>129</v>
      </c>
      <c r="E547" s="8" t="s">
        <v>73</v>
      </c>
      <c r="F547" s="8" t="s">
        <v>78</v>
      </c>
      <c r="G547">
        <v>1153</v>
      </c>
      <c r="H547" s="11">
        <v>16257.3</v>
      </c>
      <c r="I547" s="11">
        <v>11530</v>
      </c>
      <c r="J547" s="11">
        <v>4727.2999999999993</v>
      </c>
    </row>
    <row r="548" spans="1:10" x14ac:dyDescent="0.25">
      <c r="A548" s="10">
        <v>45931</v>
      </c>
      <c r="B548" s="9" t="s">
        <v>116</v>
      </c>
      <c r="C548" t="s">
        <v>66</v>
      </c>
      <c r="D548" t="s">
        <v>129</v>
      </c>
      <c r="E548" s="8" t="s">
        <v>75</v>
      </c>
      <c r="F548" s="8" t="s">
        <v>78</v>
      </c>
      <c r="G548">
        <v>1153</v>
      </c>
      <c r="H548" s="11">
        <v>16257.3</v>
      </c>
      <c r="I548" s="11">
        <v>11530</v>
      </c>
      <c r="J548" s="11">
        <v>4727.2999999999993</v>
      </c>
    </row>
    <row r="549" spans="1:10" x14ac:dyDescent="0.25">
      <c r="A549" s="10">
        <v>45931</v>
      </c>
      <c r="B549" s="9" t="s">
        <v>114</v>
      </c>
      <c r="C549" t="s">
        <v>66</v>
      </c>
      <c r="D549" t="s">
        <v>67</v>
      </c>
      <c r="E549" s="8" t="s">
        <v>73</v>
      </c>
      <c r="F549" s="8" t="s">
        <v>78</v>
      </c>
      <c r="G549">
        <v>1227</v>
      </c>
      <c r="H549" s="11">
        <v>16748.55</v>
      </c>
      <c r="I549" s="11">
        <v>12270</v>
      </c>
      <c r="J549" s="11">
        <v>4478.5499999999993</v>
      </c>
    </row>
    <row r="550" spans="1:10" x14ac:dyDescent="0.25">
      <c r="A550" s="10">
        <v>45931</v>
      </c>
      <c r="B550" s="9" t="s">
        <v>114</v>
      </c>
      <c r="C550" t="s">
        <v>66</v>
      </c>
      <c r="D550" t="s">
        <v>67</v>
      </c>
      <c r="E550" s="8" t="s">
        <v>75</v>
      </c>
      <c r="F550" s="8" t="s">
        <v>78</v>
      </c>
      <c r="G550">
        <v>1227</v>
      </c>
      <c r="H550" s="11">
        <v>16748.55</v>
      </c>
      <c r="I550" s="11">
        <v>12270</v>
      </c>
      <c r="J550" s="11">
        <v>4478.5499999999993</v>
      </c>
    </row>
    <row r="551" spans="1:10" x14ac:dyDescent="0.25">
      <c r="A551" s="10">
        <v>45931</v>
      </c>
      <c r="B551" s="9" t="s">
        <v>112</v>
      </c>
      <c r="C551" t="s">
        <v>61</v>
      </c>
      <c r="D551" t="s">
        <v>62</v>
      </c>
      <c r="E551" s="8" t="s">
        <v>69</v>
      </c>
      <c r="F551" s="8" t="s">
        <v>79</v>
      </c>
      <c r="G551">
        <v>2734</v>
      </c>
      <c r="H551" s="11">
        <v>16841.439999999999</v>
      </c>
      <c r="I551" s="11">
        <v>13670</v>
      </c>
      <c r="J551" s="11">
        <v>3171.4399999999987</v>
      </c>
    </row>
    <row r="552" spans="1:10" x14ac:dyDescent="0.25">
      <c r="A552" s="10">
        <v>45931</v>
      </c>
      <c r="B552" s="9" t="s">
        <v>112</v>
      </c>
      <c r="C552" t="s">
        <v>61</v>
      </c>
      <c r="D552" t="s">
        <v>62</v>
      </c>
      <c r="E552" s="8" t="s">
        <v>76</v>
      </c>
      <c r="F552" s="8" t="s">
        <v>79</v>
      </c>
      <c r="G552">
        <v>2734</v>
      </c>
      <c r="H552" s="11">
        <v>16841.439999999999</v>
      </c>
      <c r="I552" s="11">
        <v>13670</v>
      </c>
      <c r="J552" s="11">
        <v>3171.4399999999987</v>
      </c>
    </row>
    <row r="553" spans="1:10" x14ac:dyDescent="0.25">
      <c r="A553" s="10">
        <v>45931</v>
      </c>
      <c r="B553" s="9" t="s">
        <v>115</v>
      </c>
      <c r="C553" t="s">
        <v>61</v>
      </c>
      <c r="D553" t="s">
        <v>68</v>
      </c>
      <c r="E553" s="8" t="s">
        <v>73</v>
      </c>
      <c r="F553" s="8" t="s">
        <v>78</v>
      </c>
      <c r="G553">
        <v>2689</v>
      </c>
      <c r="H553" s="11">
        <v>17881.849999999999</v>
      </c>
      <c r="I553" s="11">
        <v>13445</v>
      </c>
      <c r="J553" s="11">
        <v>4436.8499999999985</v>
      </c>
    </row>
    <row r="554" spans="1:10" x14ac:dyDescent="0.25">
      <c r="A554" s="10">
        <v>45931</v>
      </c>
      <c r="B554" s="9" t="s">
        <v>115</v>
      </c>
      <c r="C554" t="s">
        <v>61</v>
      </c>
      <c r="D554" t="s">
        <v>68</v>
      </c>
      <c r="E554" s="8" t="s">
        <v>75</v>
      </c>
      <c r="F554" s="8" t="s">
        <v>78</v>
      </c>
      <c r="G554">
        <v>2689</v>
      </c>
      <c r="H554" s="11">
        <v>17881.849999999999</v>
      </c>
      <c r="I554" s="11">
        <v>13445</v>
      </c>
      <c r="J554" s="11">
        <v>4436.8499999999985</v>
      </c>
    </row>
    <row r="555" spans="1:10" x14ac:dyDescent="0.25">
      <c r="A555" s="10">
        <v>45931</v>
      </c>
      <c r="B555" s="9" t="s">
        <v>112</v>
      </c>
      <c r="C555" t="s">
        <v>66</v>
      </c>
      <c r="D555" t="s">
        <v>62</v>
      </c>
      <c r="E555" s="8" t="s">
        <v>73</v>
      </c>
      <c r="F555" s="8" t="s">
        <v>79</v>
      </c>
      <c r="G555">
        <v>1565</v>
      </c>
      <c r="H555" s="11">
        <v>20423.25</v>
      </c>
      <c r="I555" s="11">
        <v>15650</v>
      </c>
      <c r="J555" s="11">
        <v>4773.25</v>
      </c>
    </row>
    <row r="556" spans="1:10" x14ac:dyDescent="0.25">
      <c r="A556" s="10">
        <v>45931</v>
      </c>
      <c r="B556" s="9" t="s">
        <v>112</v>
      </c>
      <c r="C556" t="s">
        <v>66</v>
      </c>
      <c r="D556" t="s">
        <v>62</v>
      </c>
      <c r="E556" s="8" t="s">
        <v>75</v>
      </c>
      <c r="F556" s="8" t="s">
        <v>79</v>
      </c>
      <c r="G556">
        <v>1565</v>
      </c>
      <c r="H556" s="11">
        <v>20423.25</v>
      </c>
      <c r="I556" s="11">
        <v>15650</v>
      </c>
      <c r="J556" s="11">
        <v>4773.25</v>
      </c>
    </row>
    <row r="557" spans="1:10" x14ac:dyDescent="0.25">
      <c r="A557" s="10">
        <v>45931</v>
      </c>
      <c r="B557" s="9" t="s">
        <v>112</v>
      </c>
      <c r="C557" t="s">
        <v>61</v>
      </c>
      <c r="D557" t="s">
        <v>62</v>
      </c>
      <c r="E557" s="8" t="s">
        <v>69</v>
      </c>
      <c r="F557" s="8" t="s">
        <v>79</v>
      </c>
      <c r="G557">
        <v>1249</v>
      </c>
      <c r="H557" s="11">
        <v>21732.6</v>
      </c>
      <c r="I557" s="11">
        <v>12490</v>
      </c>
      <c r="J557" s="11">
        <v>9242.5999999999985</v>
      </c>
    </row>
    <row r="558" spans="1:10" x14ac:dyDescent="0.25">
      <c r="A558" s="10">
        <v>45931</v>
      </c>
      <c r="B558" s="9" t="s">
        <v>112</v>
      </c>
      <c r="C558" t="s">
        <v>61</v>
      </c>
      <c r="D558" t="s">
        <v>62</v>
      </c>
      <c r="E558" s="8" t="s">
        <v>73</v>
      </c>
      <c r="F558" s="8" t="s">
        <v>79</v>
      </c>
      <c r="G558">
        <v>1249</v>
      </c>
      <c r="H558" s="11">
        <v>21732.6</v>
      </c>
      <c r="I558" s="11">
        <v>12490</v>
      </c>
      <c r="J558" s="11">
        <v>9242.5999999999985</v>
      </c>
    </row>
    <row r="559" spans="1:10" x14ac:dyDescent="0.25">
      <c r="A559" s="10">
        <v>45931</v>
      </c>
      <c r="B559" s="9" t="s">
        <v>115</v>
      </c>
      <c r="C559" t="s">
        <v>66</v>
      </c>
      <c r="D559" t="s">
        <v>68</v>
      </c>
      <c r="E559" s="8" t="s">
        <v>69</v>
      </c>
      <c r="F559" s="8" t="s">
        <v>77</v>
      </c>
      <c r="G559">
        <v>2031</v>
      </c>
      <c r="H559" s="11">
        <v>29246.400000000001</v>
      </c>
      <c r="I559" s="11">
        <v>20310</v>
      </c>
      <c r="J559" s="11">
        <v>8936.4000000000015</v>
      </c>
    </row>
    <row r="560" spans="1:10" x14ac:dyDescent="0.25">
      <c r="A560" s="10">
        <v>45931</v>
      </c>
      <c r="B560" s="9" t="s">
        <v>115</v>
      </c>
      <c r="C560" t="s">
        <v>66</v>
      </c>
      <c r="D560" t="s">
        <v>68</v>
      </c>
      <c r="E560" s="8" t="s">
        <v>73</v>
      </c>
      <c r="F560" s="8" t="s">
        <v>77</v>
      </c>
      <c r="G560">
        <v>2031</v>
      </c>
      <c r="H560" s="11">
        <v>29246.400000000001</v>
      </c>
      <c r="I560" s="11">
        <v>20310</v>
      </c>
      <c r="J560" s="11">
        <v>8936.4000000000015</v>
      </c>
    </row>
    <row r="561" spans="1:10" x14ac:dyDescent="0.25">
      <c r="A561" s="10">
        <v>45931</v>
      </c>
      <c r="B561" s="9" t="s">
        <v>116</v>
      </c>
      <c r="C561" t="s">
        <v>70</v>
      </c>
      <c r="D561" t="s">
        <v>129</v>
      </c>
      <c r="E561" s="8" t="s">
        <v>73</v>
      </c>
      <c r="F561" s="8" t="s">
        <v>79</v>
      </c>
      <c r="G561">
        <v>2914</v>
      </c>
      <c r="H561" s="11">
        <v>30072.48</v>
      </c>
      <c r="I561" s="11">
        <v>8742</v>
      </c>
      <c r="J561" s="11">
        <v>21330.48</v>
      </c>
    </row>
    <row r="562" spans="1:10" x14ac:dyDescent="0.25">
      <c r="A562" s="10">
        <v>45931</v>
      </c>
      <c r="B562" s="9" t="s">
        <v>116</v>
      </c>
      <c r="C562" t="s">
        <v>70</v>
      </c>
      <c r="D562" t="s">
        <v>129</v>
      </c>
      <c r="E562" s="8" t="s">
        <v>76</v>
      </c>
      <c r="F562" s="8" t="s">
        <v>79</v>
      </c>
      <c r="G562">
        <v>2914</v>
      </c>
      <c r="H562" s="11">
        <v>30072.48</v>
      </c>
      <c r="I562" s="11">
        <v>8742</v>
      </c>
      <c r="J562" s="11">
        <v>21330.48</v>
      </c>
    </row>
    <row r="563" spans="1:10" x14ac:dyDescent="0.25">
      <c r="A563" s="10">
        <v>45931</v>
      </c>
      <c r="B563" s="9" t="s">
        <v>116</v>
      </c>
      <c r="C563" t="s">
        <v>61</v>
      </c>
      <c r="D563" t="s">
        <v>129</v>
      </c>
      <c r="E563" s="8" t="s">
        <v>69</v>
      </c>
      <c r="F563" s="8" t="s">
        <v>77</v>
      </c>
      <c r="G563">
        <v>1566</v>
      </c>
      <c r="H563" s="11">
        <v>30693.599999999999</v>
      </c>
      <c r="I563" s="11">
        <v>15660</v>
      </c>
      <c r="J563" s="11">
        <v>15033.599999999999</v>
      </c>
    </row>
    <row r="564" spans="1:10" x14ac:dyDescent="0.25">
      <c r="A564" s="10">
        <v>45931</v>
      </c>
      <c r="B564" s="9" t="s">
        <v>116</v>
      </c>
      <c r="C564" t="s">
        <v>61</v>
      </c>
      <c r="D564" t="s">
        <v>129</v>
      </c>
      <c r="E564" s="8" t="s">
        <v>74</v>
      </c>
      <c r="F564" s="8" t="s">
        <v>77</v>
      </c>
      <c r="G564">
        <v>1566</v>
      </c>
      <c r="H564" s="11">
        <v>30693.599999999999</v>
      </c>
      <c r="I564" s="11">
        <v>15660</v>
      </c>
      <c r="J564" s="11">
        <v>15033.599999999999</v>
      </c>
    </row>
    <row r="565" spans="1:10" x14ac:dyDescent="0.25">
      <c r="A565" s="10">
        <v>45931</v>
      </c>
      <c r="B565" s="9" t="s">
        <v>114</v>
      </c>
      <c r="C565" t="s">
        <v>61</v>
      </c>
      <c r="D565" t="s">
        <v>67</v>
      </c>
      <c r="E565" s="8" t="s">
        <v>69</v>
      </c>
      <c r="F565" s="8" t="s">
        <v>78</v>
      </c>
      <c r="G565">
        <v>1976</v>
      </c>
      <c r="H565" s="11">
        <v>36753.599999999999</v>
      </c>
      <c r="I565" s="11">
        <v>19760</v>
      </c>
      <c r="J565" s="11">
        <v>16993.599999999999</v>
      </c>
    </row>
    <row r="566" spans="1:10" x14ac:dyDescent="0.25">
      <c r="A566" s="10">
        <v>45931</v>
      </c>
      <c r="B566" s="9" t="s">
        <v>114</v>
      </c>
      <c r="C566" t="s">
        <v>61</v>
      </c>
      <c r="D566" t="s">
        <v>67</v>
      </c>
      <c r="E566" s="8" t="s">
        <v>74</v>
      </c>
      <c r="F566" s="8" t="s">
        <v>78</v>
      </c>
      <c r="G566">
        <v>1976</v>
      </c>
      <c r="H566" s="11">
        <v>36753.599999999999</v>
      </c>
      <c r="I566" s="11">
        <v>19760</v>
      </c>
      <c r="J566" s="11">
        <v>16993.599999999999</v>
      </c>
    </row>
    <row r="567" spans="1:10" x14ac:dyDescent="0.25">
      <c r="A567" s="10">
        <v>45931</v>
      </c>
      <c r="B567" s="9" t="s">
        <v>116</v>
      </c>
      <c r="C567" t="s">
        <v>71</v>
      </c>
      <c r="D567" t="s">
        <v>129</v>
      </c>
      <c r="E567" s="8" t="s">
        <v>73</v>
      </c>
      <c r="F567" s="8" t="s">
        <v>78</v>
      </c>
      <c r="G567">
        <v>861</v>
      </c>
      <c r="H567" s="11">
        <v>102243.75</v>
      </c>
      <c r="I567" s="11">
        <v>103320</v>
      </c>
      <c r="J567" s="11">
        <v>-1076.25</v>
      </c>
    </row>
    <row r="568" spans="1:10" x14ac:dyDescent="0.25">
      <c r="A568" s="10">
        <v>45931</v>
      </c>
      <c r="B568" s="9" t="s">
        <v>116</v>
      </c>
      <c r="C568" t="s">
        <v>71</v>
      </c>
      <c r="D568" t="s">
        <v>129</v>
      </c>
      <c r="E568" s="8" t="s">
        <v>74</v>
      </c>
      <c r="F568" s="8" t="s">
        <v>78</v>
      </c>
      <c r="G568">
        <v>861</v>
      </c>
      <c r="H568" s="11">
        <v>102243.75</v>
      </c>
      <c r="I568" s="11">
        <v>103320</v>
      </c>
      <c r="J568" s="11">
        <v>-1076.25</v>
      </c>
    </row>
    <row r="569" spans="1:10" x14ac:dyDescent="0.25">
      <c r="A569" s="10">
        <v>45931</v>
      </c>
      <c r="B569" s="9" t="s">
        <v>113</v>
      </c>
      <c r="C569" t="s">
        <v>71</v>
      </c>
      <c r="D569" t="s">
        <v>65</v>
      </c>
      <c r="E569" s="8" t="s">
        <v>63</v>
      </c>
      <c r="F569" s="8" t="s">
        <v>79</v>
      </c>
      <c r="G569">
        <v>1085</v>
      </c>
      <c r="H569" s="11">
        <v>115281.25</v>
      </c>
      <c r="I569" s="11">
        <v>130200</v>
      </c>
      <c r="J569" s="11">
        <v>-14918.75</v>
      </c>
    </row>
    <row r="570" spans="1:10" x14ac:dyDescent="0.25">
      <c r="A570" s="10">
        <v>45931</v>
      </c>
      <c r="B570" s="9" t="s">
        <v>113</v>
      </c>
      <c r="C570" t="s">
        <v>71</v>
      </c>
      <c r="D570" t="s">
        <v>65</v>
      </c>
      <c r="E570" s="8" t="s">
        <v>73</v>
      </c>
      <c r="F570" s="8" t="s">
        <v>79</v>
      </c>
      <c r="G570">
        <v>1085</v>
      </c>
      <c r="H570" s="11">
        <v>115281.25</v>
      </c>
      <c r="I570" s="11">
        <v>130200</v>
      </c>
      <c r="J570" s="11">
        <v>-14918.75</v>
      </c>
    </row>
    <row r="571" spans="1:10" x14ac:dyDescent="0.25">
      <c r="A571" s="10">
        <v>45931</v>
      </c>
      <c r="B571" s="9" t="s">
        <v>115</v>
      </c>
      <c r="C571" t="s">
        <v>72</v>
      </c>
      <c r="D571" t="s">
        <v>68</v>
      </c>
      <c r="E571" s="8" t="s">
        <v>69</v>
      </c>
      <c r="F571" s="8" t="s">
        <v>79</v>
      </c>
      <c r="G571">
        <v>546</v>
      </c>
      <c r="H571" s="11">
        <v>139230</v>
      </c>
      <c r="I571" s="11">
        <v>136500</v>
      </c>
      <c r="J571" s="11">
        <v>2730</v>
      </c>
    </row>
    <row r="572" spans="1:10" x14ac:dyDescent="0.25">
      <c r="A572" s="10">
        <v>45931</v>
      </c>
      <c r="B572" s="9" t="s">
        <v>115</v>
      </c>
      <c r="C572" t="s">
        <v>72</v>
      </c>
      <c r="D572" t="s">
        <v>68</v>
      </c>
      <c r="E572" s="8" t="s">
        <v>76</v>
      </c>
      <c r="F572" s="8" t="s">
        <v>79</v>
      </c>
      <c r="G572">
        <v>546</v>
      </c>
      <c r="H572" s="11">
        <v>139230</v>
      </c>
      <c r="I572" s="11">
        <v>136500</v>
      </c>
      <c r="J572" s="11">
        <v>2730</v>
      </c>
    </row>
    <row r="573" spans="1:10" x14ac:dyDescent="0.25">
      <c r="A573" s="10">
        <v>45931</v>
      </c>
      <c r="B573" s="9" t="s">
        <v>115</v>
      </c>
      <c r="C573" t="s">
        <v>71</v>
      </c>
      <c r="D573" t="s">
        <v>68</v>
      </c>
      <c r="E573" s="8" t="s">
        <v>63</v>
      </c>
      <c r="F573" s="8" t="s">
        <v>79</v>
      </c>
      <c r="G573">
        <v>2156</v>
      </c>
      <c r="H573" s="11">
        <v>237160</v>
      </c>
      <c r="I573" s="11">
        <v>258720</v>
      </c>
      <c r="J573" s="11">
        <v>-21560</v>
      </c>
    </row>
    <row r="574" spans="1:10" x14ac:dyDescent="0.25">
      <c r="A574" s="10">
        <v>45931</v>
      </c>
      <c r="B574" s="9" t="s">
        <v>115</v>
      </c>
      <c r="C574" t="s">
        <v>71</v>
      </c>
      <c r="D574" t="s">
        <v>68</v>
      </c>
      <c r="E574" s="8" t="s">
        <v>73</v>
      </c>
      <c r="F574" s="8" t="s">
        <v>79</v>
      </c>
      <c r="G574">
        <v>2156</v>
      </c>
      <c r="H574" s="11">
        <v>237160</v>
      </c>
      <c r="I574" s="11">
        <v>258720</v>
      </c>
      <c r="J574" s="11">
        <v>-21560</v>
      </c>
    </row>
    <row r="575" spans="1:10" x14ac:dyDescent="0.25">
      <c r="A575" s="10">
        <v>45931</v>
      </c>
      <c r="B575" s="9" t="s">
        <v>112</v>
      </c>
      <c r="C575" t="s">
        <v>71</v>
      </c>
      <c r="D575" t="s">
        <v>62</v>
      </c>
      <c r="E575" s="8" t="s">
        <v>73</v>
      </c>
      <c r="F575" s="8" t="s">
        <v>77</v>
      </c>
      <c r="G575">
        <v>2009</v>
      </c>
      <c r="H575" s="11">
        <v>243591.25</v>
      </c>
      <c r="I575" s="11">
        <v>241080</v>
      </c>
      <c r="J575" s="11">
        <v>2511.25</v>
      </c>
    </row>
    <row r="576" spans="1:10" x14ac:dyDescent="0.25">
      <c r="A576" s="10">
        <v>45931</v>
      </c>
      <c r="B576" s="9" t="s">
        <v>112</v>
      </c>
      <c r="C576" t="s">
        <v>71</v>
      </c>
      <c r="D576" t="s">
        <v>62</v>
      </c>
      <c r="E576" s="8" t="s">
        <v>74</v>
      </c>
      <c r="F576" s="8" t="s">
        <v>77</v>
      </c>
      <c r="G576">
        <v>2009</v>
      </c>
      <c r="H576" s="11">
        <v>243591.25</v>
      </c>
      <c r="I576" s="11">
        <v>241080</v>
      </c>
      <c r="J576" s="11">
        <v>2511.25</v>
      </c>
    </row>
    <row r="577" spans="1:10" x14ac:dyDescent="0.25">
      <c r="A577" s="10">
        <v>45931</v>
      </c>
      <c r="B577" s="9" t="s">
        <v>116</v>
      </c>
      <c r="C577" t="s">
        <v>72</v>
      </c>
      <c r="D577" t="s">
        <v>129</v>
      </c>
      <c r="E577" s="8" t="s">
        <v>63</v>
      </c>
      <c r="F577" s="8" t="s">
        <v>79</v>
      </c>
      <c r="G577">
        <v>1010</v>
      </c>
      <c r="H577" s="11">
        <v>260580</v>
      </c>
      <c r="I577" s="11">
        <v>252500</v>
      </c>
      <c r="J577" s="11">
        <v>8080</v>
      </c>
    </row>
    <row r="578" spans="1:10" x14ac:dyDescent="0.25">
      <c r="A578" s="10">
        <v>45931</v>
      </c>
      <c r="B578" s="9" t="s">
        <v>116</v>
      </c>
      <c r="C578" t="s">
        <v>72</v>
      </c>
      <c r="D578" t="s">
        <v>129</v>
      </c>
      <c r="E578" s="8" t="s">
        <v>75</v>
      </c>
      <c r="F578" s="8" t="s">
        <v>79</v>
      </c>
      <c r="G578">
        <v>1010</v>
      </c>
      <c r="H578" s="11">
        <v>260580</v>
      </c>
      <c r="I578" s="11">
        <v>252500</v>
      </c>
      <c r="J578" s="11">
        <v>8080</v>
      </c>
    </row>
    <row r="579" spans="1:10" x14ac:dyDescent="0.25">
      <c r="A579" s="10">
        <v>45931</v>
      </c>
      <c r="B579" s="9" t="s">
        <v>114</v>
      </c>
      <c r="C579" t="s">
        <v>71</v>
      </c>
      <c r="D579" t="s">
        <v>67</v>
      </c>
      <c r="E579" s="8" t="s">
        <v>63</v>
      </c>
      <c r="F579" s="8" t="s">
        <v>79</v>
      </c>
      <c r="G579">
        <v>2441</v>
      </c>
      <c r="H579" s="11">
        <v>271561.25</v>
      </c>
      <c r="I579" s="11">
        <v>292920</v>
      </c>
      <c r="J579" s="11">
        <v>-21358.75</v>
      </c>
    </row>
    <row r="580" spans="1:10" x14ac:dyDescent="0.25">
      <c r="A580" s="10">
        <v>45931</v>
      </c>
      <c r="B580" s="9" t="s">
        <v>114</v>
      </c>
      <c r="C580" t="s">
        <v>71</v>
      </c>
      <c r="D580" t="s">
        <v>67</v>
      </c>
      <c r="E580" s="8" t="s">
        <v>73</v>
      </c>
      <c r="F580" s="8" t="s">
        <v>79</v>
      </c>
      <c r="G580">
        <v>2441</v>
      </c>
      <c r="H580" s="11">
        <v>271561.25</v>
      </c>
      <c r="I580" s="11">
        <v>292920</v>
      </c>
      <c r="J580" s="11">
        <v>-21358.75</v>
      </c>
    </row>
    <row r="581" spans="1:10" x14ac:dyDescent="0.25">
      <c r="A581" s="10">
        <v>45931</v>
      </c>
      <c r="B581" s="9" t="s">
        <v>116</v>
      </c>
      <c r="C581" t="s">
        <v>61</v>
      </c>
      <c r="D581" t="s">
        <v>129</v>
      </c>
      <c r="E581" s="8" t="s">
        <v>74</v>
      </c>
      <c r="F581" s="8" t="s">
        <v>79</v>
      </c>
      <c r="G581">
        <v>986</v>
      </c>
      <c r="H581" s="11">
        <v>303688</v>
      </c>
      <c r="I581" s="11">
        <v>256360</v>
      </c>
      <c r="J581" s="11">
        <v>47328</v>
      </c>
    </row>
    <row r="582" spans="1:10" x14ac:dyDescent="0.25">
      <c r="A582" s="10">
        <v>45931</v>
      </c>
      <c r="B582" s="9" t="s">
        <v>116</v>
      </c>
      <c r="C582" t="s">
        <v>61</v>
      </c>
      <c r="D582" t="s">
        <v>129</v>
      </c>
      <c r="E582" s="8" t="s">
        <v>75</v>
      </c>
      <c r="F582" s="8" t="s">
        <v>79</v>
      </c>
      <c r="G582">
        <v>986</v>
      </c>
      <c r="H582" s="11">
        <v>303688</v>
      </c>
      <c r="I582" s="11">
        <v>256360</v>
      </c>
      <c r="J582" s="11">
        <v>47328</v>
      </c>
    </row>
    <row r="583" spans="1:10" x14ac:dyDescent="0.25">
      <c r="A583" s="10">
        <v>45931</v>
      </c>
      <c r="B583" s="9" t="s">
        <v>112</v>
      </c>
      <c r="C583" t="s">
        <v>72</v>
      </c>
      <c r="D583" t="s">
        <v>62</v>
      </c>
      <c r="E583" s="8" t="s">
        <v>63</v>
      </c>
      <c r="F583" s="8" t="s">
        <v>79</v>
      </c>
      <c r="G583">
        <v>1496</v>
      </c>
      <c r="H583" s="11">
        <v>385968</v>
      </c>
      <c r="I583" s="11">
        <v>374000</v>
      </c>
      <c r="J583" s="11">
        <v>11968</v>
      </c>
    </row>
    <row r="584" spans="1:10" x14ac:dyDescent="0.25">
      <c r="A584" s="10">
        <v>45931</v>
      </c>
      <c r="B584" s="9" t="s">
        <v>112</v>
      </c>
      <c r="C584" t="s">
        <v>72</v>
      </c>
      <c r="D584" t="s">
        <v>62</v>
      </c>
      <c r="E584" s="8" t="s">
        <v>75</v>
      </c>
      <c r="F584" s="8" t="s">
        <v>79</v>
      </c>
      <c r="G584">
        <v>1496</v>
      </c>
      <c r="H584" s="11">
        <v>385968</v>
      </c>
      <c r="I584" s="11">
        <v>374000</v>
      </c>
      <c r="J584" s="11">
        <v>11968</v>
      </c>
    </row>
    <row r="585" spans="1:10" x14ac:dyDescent="0.25">
      <c r="A585" s="10">
        <v>45931</v>
      </c>
      <c r="B585" s="9" t="s">
        <v>112</v>
      </c>
      <c r="C585" t="s">
        <v>61</v>
      </c>
      <c r="D585" t="s">
        <v>62</v>
      </c>
      <c r="E585" s="8" t="s">
        <v>74</v>
      </c>
      <c r="F585" s="8" t="s">
        <v>78</v>
      </c>
      <c r="G585">
        <v>1269</v>
      </c>
      <c r="H585" s="11">
        <v>404176.5</v>
      </c>
      <c r="I585" s="11">
        <v>329940</v>
      </c>
      <c r="J585" s="11">
        <v>74236.5</v>
      </c>
    </row>
    <row r="586" spans="1:10" x14ac:dyDescent="0.25">
      <c r="A586" s="10">
        <v>45931</v>
      </c>
      <c r="B586" s="9" t="s">
        <v>112</v>
      </c>
      <c r="C586" t="s">
        <v>61</v>
      </c>
      <c r="D586" t="s">
        <v>62</v>
      </c>
      <c r="E586" s="8" t="s">
        <v>76</v>
      </c>
      <c r="F586" s="8" t="s">
        <v>78</v>
      </c>
      <c r="G586">
        <v>1269</v>
      </c>
      <c r="H586" s="11">
        <v>404176.5</v>
      </c>
      <c r="I586" s="11">
        <v>329940</v>
      </c>
      <c r="J586" s="11">
        <v>74236.5</v>
      </c>
    </row>
    <row r="587" spans="1:10" x14ac:dyDescent="0.25">
      <c r="A587" s="10">
        <v>45931</v>
      </c>
      <c r="B587" s="9" t="s">
        <v>115</v>
      </c>
      <c r="C587" t="s">
        <v>61</v>
      </c>
      <c r="D587" t="s">
        <v>68</v>
      </c>
      <c r="E587" s="8" t="s">
        <v>63</v>
      </c>
      <c r="F587" s="8" t="s">
        <v>77</v>
      </c>
      <c r="G587">
        <v>1397</v>
      </c>
      <c r="H587" s="11">
        <v>484060.5</v>
      </c>
      <c r="I587" s="11">
        <v>363220</v>
      </c>
      <c r="J587" s="11">
        <v>120840.5</v>
      </c>
    </row>
    <row r="588" spans="1:10" x14ac:dyDescent="0.25">
      <c r="A588" s="10">
        <v>45931</v>
      </c>
      <c r="B588" s="9" t="s">
        <v>115</v>
      </c>
      <c r="C588" t="s">
        <v>61</v>
      </c>
      <c r="D588" t="s">
        <v>68</v>
      </c>
      <c r="E588" s="8" t="s">
        <v>75</v>
      </c>
      <c r="F588" s="8" t="s">
        <v>77</v>
      </c>
      <c r="G588">
        <v>1397</v>
      </c>
      <c r="H588" s="11">
        <v>484060.5</v>
      </c>
      <c r="I588" s="11">
        <v>363220</v>
      </c>
      <c r="J588" s="11">
        <v>120840.5</v>
      </c>
    </row>
    <row r="589" spans="1:10" x14ac:dyDescent="0.25">
      <c r="A589" s="10">
        <v>45931</v>
      </c>
      <c r="B589" s="9" t="s">
        <v>113</v>
      </c>
      <c r="C589" t="s">
        <v>72</v>
      </c>
      <c r="D589" t="s">
        <v>65</v>
      </c>
      <c r="E589" s="8" t="s">
        <v>63</v>
      </c>
      <c r="F589" s="8" t="s">
        <v>77</v>
      </c>
      <c r="G589">
        <v>2021</v>
      </c>
      <c r="H589" s="11">
        <v>582048</v>
      </c>
      <c r="I589" s="11">
        <v>505250</v>
      </c>
      <c r="J589" s="11">
        <v>76798</v>
      </c>
    </row>
    <row r="590" spans="1:10" x14ac:dyDescent="0.25">
      <c r="A590" s="10">
        <v>45931</v>
      </c>
      <c r="B590" s="9" t="s">
        <v>113</v>
      </c>
      <c r="C590" t="s">
        <v>72</v>
      </c>
      <c r="D590" t="s">
        <v>65</v>
      </c>
      <c r="E590" s="8" t="s">
        <v>69</v>
      </c>
      <c r="F590" s="8" t="s">
        <v>77</v>
      </c>
      <c r="G590">
        <v>2021</v>
      </c>
      <c r="H590" s="11">
        <v>582048</v>
      </c>
      <c r="I590" s="11">
        <v>505250</v>
      </c>
      <c r="J590" s="11">
        <v>76798</v>
      </c>
    </row>
    <row r="591" spans="1:10" x14ac:dyDescent="0.25">
      <c r="A591" s="10">
        <v>45931</v>
      </c>
      <c r="B591" s="9" t="s">
        <v>114</v>
      </c>
      <c r="C591" t="s">
        <v>72</v>
      </c>
      <c r="D591" t="s">
        <v>67</v>
      </c>
      <c r="E591" s="8" t="s">
        <v>63</v>
      </c>
      <c r="F591" s="8" t="s">
        <v>78</v>
      </c>
      <c r="G591">
        <v>2181</v>
      </c>
      <c r="H591" s="11">
        <v>608499</v>
      </c>
      <c r="I591" s="11">
        <v>545250</v>
      </c>
      <c r="J591" s="11">
        <v>63249</v>
      </c>
    </row>
    <row r="592" spans="1:10" x14ac:dyDescent="0.25">
      <c r="A592" s="10">
        <v>45931</v>
      </c>
      <c r="B592" s="9" t="s">
        <v>114</v>
      </c>
      <c r="C592" t="s">
        <v>72</v>
      </c>
      <c r="D592" t="s">
        <v>67</v>
      </c>
      <c r="E592" s="8" t="s">
        <v>69</v>
      </c>
      <c r="F592" s="8" t="s">
        <v>78</v>
      </c>
      <c r="G592">
        <v>2181</v>
      </c>
      <c r="H592" s="11">
        <v>608499</v>
      </c>
      <c r="I592" s="11">
        <v>545250</v>
      </c>
      <c r="J592" s="11">
        <v>63249</v>
      </c>
    </row>
    <row r="593" spans="1:10" x14ac:dyDescent="0.25">
      <c r="A593" s="10">
        <v>45931</v>
      </c>
      <c r="B593" s="9" t="s">
        <v>114</v>
      </c>
      <c r="C593" t="s">
        <v>61</v>
      </c>
      <c r="D593" t="s">
        <v>67</v>
      </c>
      <c r="E593" s="8" t="s">
        <v>74</v>
      </c>
      <c r="F593" s="8" t="s">
        <v>77</v>
      </c>
      <c r="G593">
        <v>2177</v>
      </c>
      <c r="H593" s="11">
        <v>731472</v>
      </c>
      <c r="I593" s="11">
        <v>566020</v>
      </c>
      <c r="J593" s="11">
        <v>165452</v>
      </c>
    </row>
    <row r="594" spans="1:10" x14ac:dyDescent="0.25">
      <c r="A594" s="10">
        <v>45931</v>
      </c>
      <c r="B594" s="9" t="s">
        <v>114</v>
      </c>
      <c r="C594" t="s">
        <v>61</v>
      </c>
      <c r="D594" t="s">
        <v>67</v>
      </c>
      <c r="E594" s="8" t="s">
        <v>75</v>
      </c>
      <c r="F594" s="8" t="s">
        <v>77</v>
      </c>
      <c r="G594">
        <v>2177</v>
      </c>
      <c r="H594" s="11">
        <v>731472</v>
      </c>
      <c r="I594" s="11">
        <v>566020</v>
      </c>
      <c r="J594" s="11">
        <v>165452</v>
      </c>
    </row>
    <row r="595" spans="1:10" x14ac:dyDescent="0.25">
      <c r="A595" s="10">
        <v>45931</v>
      </c>
      <c r="B595" s="9" t="s">
        <v>113</v>
      </c>
      <c r="C595" t="s">
        <v>61</v>
      </c>
      <c r="D595" t="s">
        <v>65</v>
      </c>
      <c r="E595" s="8" t="s">
        <v>74</v>
      </c>
      <c r="F595" s="8" t="s">
        <v>77</v>
      </c>
      <c r="G595">
        <v>2877</v>
      </c>
      <c r="H595" s="11">
        <v>986811</v>
      </c>
      <c r="I595" s="11">
        <v>748020</v>
      </c>
      <c r="J595" s="11">
        <v>238791</v>
      </c>
    </row>
    <row r="596" spans="1:10" x14ac:dyDescent="0.25">
      <c r="A596" s="10">
        <v>45931</v>
      </c>
      <c r="B596" s="9" t="s">
        <v>113</v>
      </c>
      <c r="C596" t="s">
        <v>61</v>
      </c>
      <c r="D596" t="s">
        <v>65</v>
      </c>
      <c r="E596" s="8" t="s">
        <v>75</v>
      </c>
      <c r="F596" s="8" t="s">
        <v>77</v>
      </c>
      <c r="G596">
        <v>2877</v>
      </c>
      <c r="H596" s="11">
        <v>986811</v>
      </c>
      <c r="I596" s="11">
        <v>748020</v>
      </c>
      <c r="J596" s="11">
        <v>238791</v>
      </c>
    </row>
    <row r="597" spans="1:10" x14ac:dyDescent="0.25">
      <c r="A597" s="10">
        <v>45962</v>
      </c>
      <c r="B597" s="9" t="s">
        <v>116</v>
      </c>
      <c r="C597" t="s">
        <v>61</v>
      </c>
      <c r="D597" t="s">
        <v>129</v>
      </c>
      <c r="E597" s="8" t="s">
        <v>74</v>
      </c>
      <c r="F597" s="8" t="s">
        <v>78</v>
      </c>
      <c r="G597">
        <v>547</v>
      </c>
      <c r="H597" s="11">
        <v>3560.9700000000003</v>
      </c>
      <c r="I597" s="11">
        <v>2735</v>
      </c>
      <c r="J597" s="11">
        <v>825.97000000000025</v>
      </c>
    </row>
    <row r="598" spans="1:10" x14ac:dyDescent="0.25">
      <c r="A598" s="10">
        <v>45962</v>
      </c>
      <c r="B598" s="9" t="s">
        <v>114</v>
      </c>
      <c r="C598" t="s">
        <v>61</v>
      </c>
      <c r="D598" t="s">
        <v>67</v>
      </c>
      <c r="E598" s="8" t="s">
        <v>74</v>
      </c>
      <c r="F598" s="8" t="s">
        <v>77</v>
      </c>
      <c r="G598">
        <v>639</v>
      </c>
      <c r="H598" s="11">
        <v>4428.2700000000004</v>
      </c>
      <c r="I598" s="11">
        <v>3195</v>
      </c>
      <c r="J598" s="11">
        <v>1233.2700000000004</v>
      </c>
    </row>
    <row r="599" spans="1:10" x14ac:dyDescent="0.25">
      <c r="A599" s="10">
        <v>45962</v>
      </c>
      <c r="B599" s="9" t="s">
        <v>114</v>
      </c>
      <c r="C599" t="s">
        <v>66</v>
      </c>
      <c r="D599" t="s">
        <v>67</v>
      </c>
      <c r="E599" s="8" t="s">
        <v>63</v>
      </c>
      <c r="F599" s="8" t="s">
        <v>78</v>
      </c>
      <c r="G599">
        <v>490</v>
      </c>
      <c r="H599" s="11">
        <v>6762</v>
      </c>
      <c r="I599" s="11">
        <v>4900</v>
      </c>
      <c r="J599" s="11">
        <v>1862</v>
      </c>
    </row>
    <row r="600" spans="1:10" x14ac:dyDescent="0.25">
      <c r="A600" s="10">
        <v>45962</v>
      </c>
      <c r="B600" s="9" t="s">
        <v>115</v>
      </c>
      <c r="C600" t="s">
        <v>70</v>
      </c>
      <c r="D600" t="s">
        <v>68</v>
      </c>
      <c r="E600" s="8" t="s">
        <v>69</v>
      </c>
      <c r="F600" s="8" t="s">
        <v>77</v>
      </c>
      <c r="G600">
        <v>690</v>
      </c>
      <c r="H600" s="11">
        <v>8114.4</v>
      </c>
      <c r="I600" s="11">
        <v>2070</v>
      </c>
      <c r="J600" s="11">
        <v>6044.4</v>
      </c>
    </row>
    <row r="601" spans="1:10" x14ac:dyDescent="0.25">
      <c r="A601" s="10">
        <v>45962</v>
      </c>
      <c r="B601" s="9" t="s">
        <v>115</v>
      </c>
      <c r="C601" t="s">
        <v>61</v>
      </c>
      <c r="D601" t="s">
        <v>68</v>
      </c>
      <c r="E601" s="8" t="s">
        <v>74</v>
      </c>
      <c r="F601" s="8" t="s">
        <v>78</v>
      </c>
      <c r="G601">
        <v>1333</v>
      </c>
      <c r="H601" s="11">
        <v>8771.14</v>
      </c>
      <c r="I601" s="11">
        <v>6665</v>
      </c>
      <c r="J601" s="11">
        <v>2106.1399999999994</v>
      </c>
    </row>
    <row r="602" spans="1:10" x14ac:dyDescent="0.25">
      <c r="A602" s="10">
        <v>45962</v>
      </c>
      <c r="B602" s="9" t="s">
        <v>112</v>
      </c>
      <c r="C602" t="s">
        <v>61</v>
      </c>
      <c r="D602" t="s">
        <v>62</v>
      </c>
      <c r="E602" s="8" t="s">
        <v>74</v>
      </c>
      <c r="F602" s="8" t="s">
        <v>79</v>
      </c>
      <c r="G602">
        <v>1808</v>
      </c>
      <c r="H602" s="11">
        <v>11263.84</v>
      </c>
      <c r="I602" s="11">
        <v>9040</v>
      </c>
      <c r="J602" s="11">
        <v>2223.84</v>
      </c>
    </row>
    <row r="603" spans="1:10" x14ac:dyDescent="0.25">
      <c r="A603" s="10">
        <v>45962</v>
      </c>
      <c r="B603" s="9" t="s">
        <v>113</v>
      </c>
      <c r="C603" t="s">
        <v>61</v>
      </c>
      <c r="D603" t="s">
        <v>65</v>
      </c>
      <c r="E603" s="8" t="s">
        <v>74</v>
      </c>
      <c r="F603" s="8" t="s">
        <v>79</v>
      </c>
      <c r="G603">
        <v>2665</v>
      </c>
      <c r="H603" s="11">
        <v>16789.5</v>
      </c>
      <c r="I603" s="11">
        <v>13325</v>
      </c>
      <c r="J603" s="11">
        <v>3464.5</v>
      </c>
    </row>
    <row r="604" spans="1:10" x14ac:dyDescent="0.25">
      <c r="A604" s="10">
        <v>45962</v>
      </c>
      <c r="B604" s="9" t="s">
        <v>114</v>
      </c>
      <c r="C604" t="s">
        <v>61</v>
      </c>
      <c r="D604" t="s">
        <v>67</v>
      </c>
      <c r="E604" s="8" t="s">
        <v>76</v>
      </c>
      <c r="F604" s="8" t="s">
        <v>77</v>
      </c>
      <c r="G604">
        <v>941</v>
      </c>
      <c r="H604" s="11">
        <v>18443.599999999999</v>
      </c>
      <c r="I604" s="11">
        <v>9410</v>
      </c>
      <c r="J604" s="11">
        <v>9033.5999999999985</v>
      </c>
    </row>
    <row r="605" spans="1:10" x14ac:dyDescent="0.25">
      <c r="A605" s="10">
        <v>45962</v>
      </c>
      <c r="B605" s="9" t="s">
        <v>113</v>
      </c>
      <c r="C605" t="s">
        <v>66</v>
      </c>
      <c r="D605" t="s">
        <v>65</v>
      </c>
      <c r="E605" s="8" t="s">
        <v>63</v>
      </c>
      <c r="F605" s="8" t="s">
        <v>79</v>
      </c>
      <c r="G605">
        <v>1513</v>
      </c>
      <c r="H605" s="11">
        <v>19517.7</v>
      </c>
      <c r="I605" s="11">
        <v>15130</v>
      </c>
      <c r="J605" s="11">
        <v>4387.7000000000007</v>
      </c>
    </row>
    <row r="606" spans="1:10" x14ac:dyDescent="0.25">
      <c r="A606" s="10">
        <v>45962</v>
      </c>
      <c r="B606" s="9" t="s">
        <v>112</v>
      </c>
      <c r="C606" t="s">
        <v>61</v>
      </c>
      <c r="D606" t="s">
        <v>62</v>
      </c>
      <c r="E606" s="8" t="s">
        <v>76</v>
      </c>
      <c r="F606" s="8" t="s">
        <v>78</v>
      </c>
      <c r="G606">
        <v>1118</v>
      </c>
      <c r="H606" s="11">
        <v>20794.8</v>
      </c>
      <c r="I606" s="11">
        <v>11180</v>
      </c>
      <c r="J606" s="11">
        <v>9614.7999999999993</v>
      </c>
    </row>
    <row r="607" spans="1:10" x14ac:dyDescent="0.25">
      <c r="A607" s="10">
        <v>45962</v>
      </c>
      <c r="B607" s="9" t="s">
        <v>116</v>
      </c>
      <c r="C607" t="s">
        <v>61</v>
      </c>
      <c r="D607" t="s">
        <v>129</v>
      </c>
      <c r="E607" s="8" t="s">
        <v>76</v>
      </c>
      <c r="F607" s="8" t="s">
        <v>77</v>
      </c>
      <c r="G607">
        <v>1236</v>
      </c>
      <c r="H607" s="11">
        <v>24225.599999999999</v>
      </c>
      <c r="I607" s="11">
        <v>12360</v>
      </c>
      <c r="J607" s="11">
        <v>11865.599999999999</v>
      </c>
    </row>
    <row r="608" spans="1:10" x14ac:dyDescent="0.25">
      <c r="A608" s="10">
        <v>45962</v>
      </c>
      <c r="B608" s="9" t="s">
        <v>112</v>
      </c>
      <c r="C608" t="s">
        <v>70</v>
      </c>
      <c r="D608" t="s">
        <v>62</v>
      </c>
      <c r="E608" s="8" t="s">
        <v>69</v>
      </c>
      <c r="F608" s="8" t="s">
        <v>78</v>
      </c>
      <c r="G608">
        <v>2321</v>
      </c>
      <c r="H608" s="11">
        <v>25345.32</v>
      </c>
      <c r="I608" s="11">
        <v>6963</v>
      </c>
      <c r="J608" s="11">
        <v>18382.32</v>
      </c>
    </row>
    <row r="609" spans="1:10" x14ac:dyDescent="0.25">
      <c r="A609" s="10">
        <v>45962</v>
      </c>
      <c r="B609" s="9" t="s">
        <v>114</v>
      </c>
      <c r="C609" t="s">
        <v>70</v>
      </c>
      <c r="D609" t="s">
        <v>67</v>
      </c>
      <c r="E609" s="8" t="s">
        <v>69</v>
      </c>
      <c r="F609" s="8" t="s">
        <v>78</v>
      </c>
      <c r="G609">
        <v>2342</v>
      </c>
      <c r="H609" s="11">
        <v>26136.720000000001</v>
      </c>
      <c r="I609" s="11">
        <v>7026</v>
      </c>
      <c r="J609" s="11">
        <v>19110.72</v>
      </c>
    </row>
    <row r="610" spans="1:10" x14ac:dyDescent="0.25">
      <c r="A610" s="10">
        <v>45962</v>
      </c>
      <c r="B610" s="9" t="s">
        <v>113</v>
      </c>
      <c r="C610" t="s">
        <v>70</v>
      </c>
      <c r="D610" t="s">
        <v>65</v>
      </c>
      <c r="E610" s="8" t="s">
        <v>69</v>
      </c>
      <c r="F610" s="8" t="s">
        <v>78</v>
      </c>
      <c r="G610">
        <v>2342</v>
      </c>
      <c r="H610" s="11">
        <v>26698.799999999999</v>
      </c>
      <c r="I610" s="11">
        <v>7026</v>
      </c>
      <c r="J610" s="11">
        <v>19672.8</v>
      </c>
    </row>
    <row r="611" spans="1:10" x14ac:dyDescent="0.25">
      <c r="A611" s="10">
        <v>45962</v>
      </c>
      <c r="B611" s="9" t="s">
        <v>113</v>
      </c>
      <c r="C611" t="s">
        <v>61</v>
      </c>
      <c r="D611" t="s">
        <v>65</v>
      </c>
      <c r="E611" s="8" t="s">
        <v>76</v>
      </c>
      <c r="F611" s="8" t="s">
        <v>78</v>
      </c>
      <c r="G611">
        <v>1520</v>
      </c>
      <c r="H611" s="11">
        <v>27968</v>
      </c>
      <c r="I611" s="11">
        <v>15200</v>
      </c>
      <c r="J611" s="11">
        <v>12768</v>
      </c>
    </row>
    <row r="612" spans="1:10" x14ac:dyDescent="0.25">
      <c r="A612" s="10">
        <v>45962</v>
      </c>
      <c r="B612" s="9" t="s">
        <v>116</v>
      </c>
      <c r="C612" t="s">
        <v>66</v>
      </c>
      <c r="D612" t="s">
        <v>129</v>
      </c>
      <c r="E612" s="8" t="s">
        <v>63</v>
      </c>
      <c r="F612" s="8" t="s">
        <v>78</v>
      </c>
      <c r="G612">
        <v>2030</v>
      </c>
      <c r="H612" s="11">
        <v>28623</v>
      </c>
      <c r="I612" s="11">
        <v>20300</v>
      </c>
      <c r="J612" s="11">
        <v>8323</v>
      </c>
    </row>
    <row r="613" spans="1:10" x14ac:dyDescent="0.25">
      <c r="A613" s="10">
        <v>45962</v>
      </c>
      <c r="B613" s="9" t="s">
        <v>116</v>
      </c>
      <c r="C613" t="s">
        <v>70</v>
      </c>
      <c r="D613" t="s">
        <v>129</v>
      </c>
      <c r="E613" s="8" t="s">
        <v>69</v>
      </c>
      <c r="F613" s="8" t="s">
        <v>78</v>
      </c>
      <c r="G613">
        <v>2723</v>
      </c>
      <c r="H613" s="11">
        <v>30715.439999999999</v>
      </c>
      <c r="I613" s="11">
        <v>8169</v>
      </c>
      <c r="J613" s="11">
        <v>22546.44</v>
      </c>
    </row>
    <row r="614" spans="1:10" x14ac:dyDescent="0.25">
      <c r="A614" s="10">
        <v>45962</v>
      </c>
      <c r="B614" s="9" t="s">
        <v>115</v>
      </c>
      <c r="C614" t="s">
        <v>61</v>
      </c>
      <c r="D614" t="s">
        <v>68</v>
      </c>
      <c r="E614" s="8" t="s">
        <v>76</v>
      </c>
      <c r="F614" s="8" t="s">
        <v>78</v>
      </c>
      <c r="G614">
        <v>1694</v>
      </c>
      <c r="H614" s="11">
        <v>30830.799999999999</v>
      </c>
      <c r="I614" s="11">
        <v>16940</v>
      </c>
      <c r="J614" s="11">
        <v>13890.8</v>
      </c>
    </row>
    <row r="615" spans="1:10" x14ac:dyDescent="0.25">
      <c r="A615" s="10">
        <v>45962</v>
      </c>
      <c r="B615" s="9" t="s">
        <v>112</v>
      </c>
      <c r="C615" t="s">
        <v>66</v>
      </c>
      <c r="D615" t="s">
        <v>62</v>
      </c>
      <c r="E615" s="8" t="s">
        <v>63</v>
      </c>
      <c r="F615" s="8" t="s">
        <v>79</v>
      </c>
      <c r="G615">
        <v>2689</v>
      </c>
      <c r="H615" s="11">
        <v>35494.800000000003</v>
      </c>
      <c r="I615" s="11">
        <v>26890</v>
      </c>
      <c r="J615" s="11">
        <v>8604.8000000000029</v>
      </c>
    </row>
    <row r="616" spans="1:10" x14ac:dyDescent="0.25">
      <c r="A616" s="10">
        <v>45962</v>
      </c>
      <c r="B616" s="9" t="s">
        <v>115</v>
      </c>
      <c r="C616" t="s">
        <v>66</v>
      </c>
      <c r="D616" t="s">
        <v>68</v>
      </c>
      <c r="E616" s="8" t="s">
        <v>63</v>
      </c>
      <c r="F616" s="8" t="s">
        <v>78</v>
      </c>
      <c r="G616">
        <v>2791</v>
      </c>
      <c r="H616" s="11">
        <v>39771.75</v>
      </c>
      <c r="I616" s="11">
        <v>27910</v>
      </c>
      <c r="J616" s="11">
        <v>11861.75</v>
      </c>
    </row>
    <row r="617" spans="1:10" x14ac:dyDescent="0.25">
      <c r="A617" s="10">
        <v>45962</v>
      </c>
      <c r="B617" s="9" t="s">
        <v>113</v>
      </c>
      <c r="C617" t="s">
        <v>71</v>
      </c>
      <c r="D617" t="s">
        <v>65</v>
      </c>
      <c r="E617" s="8" t="s">
        <v>75</v>
      </c>
      <c r="F617" s="8" t="s">
        <v>79</v>
      </c>
      <c r="G617">
        <v>552</v>
      </c>
      <c r="H617" s="11">
        <v>58650</v>
      </c>
      <c r="I617" s="11">
        <v>66240</v>
      </c>
      <c r="J617" s="11">
        <v>-7590</v>
      </c>
    </row>
    <row r="618" spans="1:10" x14ac:dyDescent="0.25">
      <c r="A618" s="10">
        <v>45962</v>
      </c>
      <c r="B618" s="9" t="s">
        <v>115</v>
      </c>
      <c r="C618" t="s">
        <v>71</v>
      </c>
      <c r="D618" t="s">
        <v>68</v>
      </c>
      <c r="E618" s="8" t="s">
        <v>75</v>
      </c>
      <c r="F618" s="8" t="s">
        <v>78</v>
      </c>
      <c r="G618">
        <v>877</v>
      </c>
      <c r="H618" s="11">
        <v>99758.75</v>
      </c>
      <c r="I618" s="11">
        <v>105240</v>
      </c>
      <c r="J618" s="11">
        <v>-5481.25</v>
      </c>
    </row>
    <row r="619" spans="1:10" x14ac:dyDescent="0.25">
      <c r="A619" s="10">
        <v>45962</v>
      </c>
      <c r="B619" s="9" t="s">
        <v>113</v>
      </c>
      <c r="C619" t="s">
        <v>61</v>
      </c>
      <c r="D619" t="s">
        <v>65</v>
      </c>
      <c r="E619" s="8" t="s">
        <v>73</v>
      </c>
      <c r="F619" s="8" t="s">
        <v>79</v>
      </c>
      <c r="G619">
        <v>357</v>
      </c>
      <c r="H619" s="11">
        <v>108706.5</v>
      </c>
      <c r="I619" s="11">
        <v>92820</v>
      </c>
      <c r="J619" s="11">
        <v>15886.5</v>
      </c>
    </row>
    <row r="620" spans="1:10" x14ac:dyDescent="0.25">
      <c r="A620" s="10">
        <v>45962</v>
      </c>
      <c r="B620" s="9" t="s">
        <v>112</v>
      </c>
      <c r="C620" t="s">
        <v>61</v>
      </c>
      <c r="D620" t="s">
        <v>62</v>
      </c>
      <c r="E620" s="8" t="s">
        <v>73</v>
      </c>
      <c r="F620" s="8" t="s">
        <v>79</v>
      </c>
      <c r="G620">
        <v>700</v>
      </c>
      <c r="H620" s="11">
        <v>210700</v>
      </c>
      <c r="I620" s="11">
        <v>182000</v>
      </c>
      <c r="J620" s="11">
        <v>28700</v>
      </c>
    </row>
    <row r="621" spans="1:10" x14ac:dyDescent="0.25">
      <c r="A621" s="10">
        <v>45962</v>
      </c>
      <c r="B621" s="9" t="s">
        <v>114</v>
      </c>
      <c r="C621" t="s">
        <v>71</v>
      </c>
      <c r="D621" t="s">
        <v>67</v>
      </c>
      <c r="E621" s="8" t="s">
        <v>75</v>
      </c>
      <c r="F621" s="8" t="s">
        <v>77</v>
      </c>
      <c r="G621">
        <v>1744</v>
      </c>
      <c r="H621" s="11">
        <v>215820</v>
      </c>
      <c r="I621" s="11">
        <v>209280</v>
      </c>
      <c r="J621" s="11">
        <v>6540</v>
      </c>
    </row>
    <row r="622" spans="1:10" x14ac:dyDescent="0.25">
      <c r="A622" s="10">
        <v>45962</v>
      </c>
      <c r="B622" s="9" t="s">
        <v>116</v>
      </c>
      <c r="C622" t="s">
        <v>71</v>
      </c>
      <c r="D622" t="s">
        <v>129</v>
      </c>
      <c r="E622" s="8" t="s">
        <v>75</v>
      </c>
      <c r="F622" s="8" t="s">
        <v>79</v>
      </c>
      <c r="G622">
        <v>2387</v>
      </c>
      <c r="H622" s="11">
        <v>262570</v>
      </c>
      <c r="I622" s="11">
        <v>286440</v>
      </c>
      <c r="J622" s="11">
        <v>-23870</v>
      </c>
    </row>
    <row r="623" spans="1:10" x14ac:dyDescent="0.25">
      <c r="A623" s="10">
        <v>45962</v>
      </c>
      <c r="B623" s="9" t="s">
        <v>112</v>
      </c>
      <c r="C623" t="s">
        <v>71</v>
      </c>
      <c r="D623" t="s">
        <v>62</v>
      </c>
      <c r="E623" s="8" t="s">
        <v>75</v>
      </c>
      <c r="F623" s="8" t="s">
        <v>79</v>
      </c>
      <c r="G623">
        <v>2529</v>
      </c>
      <c r="H623" s="11">
        <v>284512.5</v>
      </c>
      <c r="I623" s="11">
        <v>303480</v>
      </c>
      <c r="J623" s="11">
        <v>-18967.5</v>
      </c>
    </row>
    <row r="624" spans="1:10" x14ac:dyDescent="0.25">
      <c r="A624" s="10">
        <v>45962</v>
      </c>
      <c r="B624" s="9" t="s">
        <v>116</v>
      </c>
      <c r="C624" t="s">
        <v>61</v>
      </c>
      <c r="D624" t="s">
        <v>129</v>
      </c>
      <c r="E624" s="8" t="s">
        <v>73</v>
      </c>
      <c r="F624" s="8" t="s">
        <v>79</v>
      </c>
      <c r="G624">
        <v>1177</v>
      </c>
      <c r="H624" s="11">
        <v>354277</v>
      </c>
      <c r="I624" s="11">
        <v>306020</v>
      </c>
      <c r="J624" s="11">
        <v>48257</v>
      </c>
    </row>
    <row r="625" spans="1:10" x14ac:dyDescent="0.25">
      <c r="A625" s="10">
        <v>45962</v>
      </c>
      <c r="B625" s="9" t="s">
        <v>113</v>
      </c>
      <c r="C625" t="s">
        <v>72</v>
      </c>
      <c r="D625" t="s">
        <v>65</v>
      </c>
      <c r="E625" s="8" t="s">
        <v>73</v>
      </c>
      <c r="F625" s="8" t="s">
        <v>79</v>
      </c>
      <c r="G625">
        <v>1359</v>
      </c>
      <c r="H625" s="11">
        <v>358776</v>
      </c>
      <c r="I625" s="11">
        <v>339750</v>
      </c>
      <c r="J625" s="11">
        <v>19026</v>
      </c>
    </row>
    <row r="626" spans="1:10" x14ac:dyDescent="0.25">
      <c r="A626" s="10">
        <v>45962</v>
      </c>
      <c r="B626" s="9" t="s">
        <v>114</v>
      </c>
      <c r="C626" t="s">
        <v>72</v>
      </c>
      <c r="D626" t="s">
        <v>67</v>
      </c>
      <c r="E626" s="8" t="s">
        <v>73</v>
      </c>
      <c r="F626" s="8" t="s">
        <v>78</v>
      </c>
      <c r="G626">
        <v>1324</v>
      </c>
      <c r="H626" s="11">
        <v>361452</v>
      </c>
      <c r="I626" s="11">
        <v>331000</v>
      </c>
      <c r="J626" s="11">
        <v>30452</v>
      </c>
    </row>
    <row r="627" spans="1:10" x14ac:dyDescent="0.25">
      <c r="A627" s="10">
        <v>45962</v>
      </c>
      <c r="B627" s="9" t="s">
        <v>112</v>
      </c>
      <c r="C627" t="s">
        <v>72</v>
      </c>
      <c r="D627" t="s">
        <v>62</v>
      </c>
      <c r="E627" s="8" t="s">
        <v>73</v>
      </c>
      <c r="F627" s="8" t="s">
        <v>79</v>
      </c>
      <c r="G627">
        <v>1366</v>
      </c>
      <c r="H627" s="11">
        <v>364722</v>
      </c>
      <c r="I627" s="11">
        <v>341500</v>
      </c>
      <c r="J627" s="11">
        <v>23222</v>
      </c>
    </row>
    <row r="628" spans="1:10" x14ac:dyDescent="0.25">
      <c r="A628" s="10">
        <v>45962</v>
      </c>
      <c r="B628" s="9" t="s">
        <v>115</v>
      </c>
      <c r="C628" t="s">
        <v>61</v>
      </c>
      <c r="D628" t="s">
        <v>68</v>
      </c>
      <c r="E628" s="8" t="s">
        <v>73</v>
      </c>
      <c r="F628" s="8" t="s">
        <v>79</v>
      </c>
      <c r="G628">
        <v>1197</v>
      </c>
      <c r="H628" s="11">
        <v>368676</v>
      </c>
      <c r="I628" s="11">
        <v>311220</v>
      </c>
      <c r="J628" s="11">
        <v>57456</v>
      </c>
    </row>
    <row r="629" spans="1:10" x14ac:dyDescent="0.25">
      <c r="A629" s="10">
        <v>45962</v>
      </c>
      <c r="B629" s="9" t="s">
        <v>114</v>
      </c>
      <c r="C629" t="s">
        <v>61</v>
      </c>
      <c r="D629" t="s">
        <v>67</v>
      </c>
      <c r="E629" s="8" t="s">
        <v>73</v>
      </c>
      <c r="F629" s="8" t="s">
        <v>79</v>
      </c>
      <c r="G629">
        <v>1594</v>
      </c>
      <c r="H629" s="11">
        <v>490952</v>
      </c>
      <c r="I629" s="11">
        <v>414440</v>
      </c>
      <c r="J629" s="11">
        <v>76512</v>
      </c>
    </row>
    <row r="630" spans="1:10" x14ac:dyDescent="0.25">
      <c r="A630" s="10">
        <v>45962</v>
      </c>
      <c r="B630" s="9" t="s">
        <v>115</v>
      </c>
      <c r="C630" t="s">
        <v>72</v>
      </c>
      <c r="D630" t="s">
        <v>68</v>
      </c>
      <c r="E630" s="8" t="s">
        <v>73</v>
      </c>
      <c r="F630" s="8" t="s">
        <v>79</v>
      </c>
      <c r="G630">
        <v>2150</v>
      </c>
      <c r="H630" s="11">
        <v>567600</v>
      </c>
      <c r="I630" s="11">
        <v>537500</v>
      </c>
      <c r="J630" s="11">
        <v>30100</v>
      </c>
    </row>
    <row r="631" spans="1:10" x14ac:dyDescent="0.25">
      <c r="A631" s="10">
        <v>45962</v>
      </c>
      <c r="B631" s="9" t="s">
        <v>116</v>
      </c>
      <c r="C631" t="s">
        <v>72</v>
      </c>
      <c r="D631" t="s">
        <v>129</v>
      </c>
      <c r="E631" s="8" t="s">
        <v>73</v>
      </c>
      <c r="F631" s="8" t="s">
        <v>77</v>
      </c>
      <c r="G631">
        <v>2905</v>
      </c>
      <c r="H631" s="11">
        <v>862785</v>
      </c>
      <c r="I631" s="11">
        <v>726250</v>
      </c>
      <c r="J631" s="11">
        <v>136535</v>
      </c>
    </row>
    <row r="632" spans="1:10" x14ac:dyDescent="0.25">
      <c r="A632" s="10">
        <v>45992</v>
      </c>
      <c r="B632" s="9" t="s">
        <v>113</v>
      </c>
      <c r="C632" t="s">
        <v>61</v>
      </c>
      <c r="D632" t="s">
        <v>65</v>
      </c>
      <c r="E632" s="8" t="s">
        <v>63</v>
      </c>
      <c r="F632" s="8" t="s">
        <v>79</v>
      </c>
      <c r="G632">
        <v>280</v>
      </c>
      <c r="H632" s="11">
        <v>1685.6</v>
      </c>
      <c r="I632" s="11">
        <v>1400</v>
      </c>
      <c r="J632" s="11">
        <v>285.59999999999991</v>
      </c>
    </row>
    <row r="633" spans="1:10" x14ac:dyDescent="0.25">
      <c r="A633" s="10">
        <v>45992</v>
      </c>
      <c r="B633" s="9" t="s">
        <v>113</v>
      </c>
      <c r="C633" t="s">
        <v>61</v>
      </c>
      <c r="D633" t="s">
        <v>65</v>
      </c>
      <c r="E633" s="8" t="s">
        <v>75</v>
      </c>
      <c r="F633" s="8" t="s">
        <v>79</v>
      </c>
      <c r="G633">
        <v>280</v>
      </c>
      <c r="H633" s="11">
        <v>1685.6</v>
      </c>
      <c r="I633" s="11">
        <v>1400</v>
      </c>
      <c r="J633" s="11">
        <v>285.59999999999991</v>
      </c>
    </row>
    <row r="634" spans="1:10" x14ac:dyDescent="0.25">
      <c r="A634" s="10">
        <v>45992</v>
      </c>
      <c r="B634" s="9" t="s">
        <v>115</v>
      </c>
      <c r="C634" t="s">
        <v>61</v>
      </c>
      <c r="D634" t="s">
        <v>68</v>
      </c>
      <c r="E634" s="8" t="s">
        <v>63</v>
      </c>
      <c r="F634" s="8" t="s">
        <v>78</v>
      </c>
      <c r="G634">
        <v>521</v>
      </c>
      <c r="H634" s="11">
        <v>3318.77</v>
      </c>
      <c r="I634" s="11">
        <v>2605</v>
      </c>
      <c r="J634" s="11">
        <v>713.77</v>
      </c>
    </row>
    <row r="635" spans="1:10" x14ac:dyDescent="0.25">
      <c r="A635" s="10">
        <v>45992</v>
      </c>
      <c r="B635" s="9" t="s">
        <v>115</v>
      </c>
      <c r="C635" t="s">
        <v>61</v>
      </c>
      <c r="D635" t="s">
        <v>68</v>
      </c>
      <c r="E635" s="8" t="s">
        <v>75</v>
      </c>
      <c r="F635" s="8" t="s">
        <v>78</v>
      </c>
      <c r="G635">
        <v>521</v>
      </c>
      <c r="H635" s="11">
        <v>3318.77</v>
      </c>
      <c r="I635" s="11">
        <v>2605</v>
      </c>
      <c r="J635" s="11">
        <v>713.77</v>
      </c>
    </row>
    <row r="636" spans="1:10" x14ac:dyDescent="0.25">
      <c r="A636" s="10">
        <v>45992</v>
      </c>
      <c r="B636" s="9" t="s">
        <v>116</v>
      </c>
      <c r="C636" t="s">
        <v>61</v>
      </c>
      <c r="D636" t="s">
        <v>129</v>
      </c>
      <c r="E636" s="8" t="s">
        <v>63</v>
      </c>
      <c r="F636" s="8" t="s">
        <v>78</v>
      </c>
      <c r="G636">
        <v>570</v>
      </c>
      <c r="H636" s="11">
        <v>3790.5</v>
      </c>
      <c r="I636" s="11">
        <v>2850</v>
      </c>
      <c r="J636" s="11">
        <v>940.5</v>
      </c>
    </row>
    <row r="637" spans="1:10" x14ac:dyDescent="0.25">
      <c r="A637" s="10">
        <v>45992</v>
      </c>
      <c r="B637" s="9" t="s">
        <v>116</v>
      </c>
      <c r="C637" t="s">
        <v>61</v>
      </c>
      <c r="D637" t="s">
        <v>129</v>
      </c>
      <c r="E637" s="8" t="s">
        <v>75</v>
      </c>
      <c r="F637" s="8" t="s">
        <v>78</v>
      </c>
      <c r="G637">
        <v>570</v>
      </c>
      <c r="H637" s="11">
        <v>3790.5</v>
      </c>
      <c r="I637" s="11">
        <v>2850</v>
      </c>
      <c r="J637" s="11">
        <v>940.5</v>
      </c>
    </row>
    <row r="638" spans="1:10" x14ac:dyDescent="0.25">
      <c r="A638" s="10">
        <v>45992</v>
      </c>
      <c r="B638" s="9" t="s">
        <v>114</v>
      </c>
      <c r="C638" t="s">
        <v>61</v>
      </c>
      <c r="D638" t="s">
        <v>67</v>
      </c>
      <c r="E638" s="8" t="s">
        <v>73</v>
      </c>
      <c r="F638" s="8" t="s">
        <v>79</v>
      </c>
      <c r="G638">
        <v>293</v>
      </c>
      <c r="H638" s="11">
        <v>4981</v>
      </c>
      <c r="I638" s="11">
        <v>2930</v>
      </c>
      <c r="J638" s="11">
        <v>2051</v>
      </c>
    </row>
    <row r="639" spans="1:10" x14ac:dyDescent="0.25">
      <c r="A639" s="10">
        <v>45992</v>
      </c>
      <c r="B639" s="9" t="s">
        <v>114</v>
      </c>
      <c r="C639" t="s">
        <v>61</v>
      </c>
      <c r="D639" t="s">
        <v>67</v>
      </c>
      <c r="E639" s="8" t="s">
        <v>75</v>
      </c>
      <c r="F639" s="8" t="s">
        <v>79</v>
      </c>
      <c r="G639">
        <v>293</v>
      </c>
      <c r="H639" s="11">
        <v>4981</v>
      </c>
      <c r="I639" s="11">
        <v>2930</v>
      </c>
      <c r="J639" s="11">
        <v>2051</v>
      </c>
    </row>
    <row r="640" spans="1:10" x14ac:dyDescent="0.25">
      <c r="A640" s="10">
        <v>45992</v>
      </c>
      <c r="B640" s="9" t="s">
        <v>116</v>
      </c>
      <c r="C640" t="s">
        <v>66</v>
      </c>
      <c r="D640" t="s">
        <v>129</v>
      </c>
      <c r="E640" s="8" t="s">
        <v>69</v>
      </c>
      <c r="F640" s="8" t="s">
        <v>64</v>
      </c>
      <c r="G640">
        <v>615</v>
      </c>
      <c r="H640" s="11">
        <v>9225</v>
      </c>
      <c r="I640" s="11">
        <v>6150</v>
      </c>
      <c r="J640" s="11">
        <v>3075</v>
      </c>
    </row>
    <row r="641" spans="1:10" x14ac:dyDescent="0.25">
      <c r="A641" s="10">
        <v>45992</v>
      </c>
      <c r="B641" s="9" t="s">
        <v>116</v>
      </c>
      <c r="C641" t="s">
        <v>66</v>
      </c>
      <c r="D641" t="s">
        <v>129</v>
      </c>
      <c r="E641" s="8" t="s">
        <v>76</v>
      </c>
      <c r="F641" s="8" t="s">
        <v>64</v>
      </c>
      <c r="G641">
        <v>615</v>
      </c>
      <c r="H641" s="11">
        <v>9225</v>
      </c>
      <c r="I641" s="11">
        <v>6150</v>
      </c>
      <c r="J641" s="11">
        <v>3075</v>
      </c>
    </row>
    <row r="642" spans="1:10" x14ac:dyDescent="0.25">
      <c r="A642" s="10">
        <v>45992</v>
      </c>
      <c r="B642" s="9" t="s">
        <v>116</v>
      </c>
      <c r="C642" t="s">
        <v>70</v>
      </c>
      <c r="D642" t="s">
        <v>129</v>
      </c>
      <c r="E642" s="8" t="s">
        <v>73</v>
      </c>
      <c r="F642" s="8" t="s">
        <v>79</v>
      </c>
      <c r="G642">
        <v>914</v>
      </c>
      <c r="H642" s="11">
        <v>9322.7999999999993</v>
      </c>
      <c r="I642" s="11">
        <v>2742</v>
      </c>
      <c r="J642" s="11">
        <v>6580.7999999999993</v>
      </c>
    </row>
    <row r="643" spans="1:10" x14ac:dyDescent="0.25">
      <c r="A643" s="10">
        <v>45992</v>
      </c>
      <c r="B643" s="9" t="s">
        <v>116</v>
      </c>
      <c r="C643" t="s">
        <v>70</v>
      </c>
      <c r="D643" t="s">
        <v>129</v>
      </c>
      <c r="E643" s="8" t="s">
        <v>74</v>
      </c>
      <c r="F643" s="8" t="s">
        <v>79</v>
      </c>
      <c r="G643">
        <v>914</v>
      </c>
      <c r="H643" s="11">
        <v>9322.7999999999993</v>
      </c>
      <c r="I643" s="11">
        <v>2742</v>
      </c>
      <c r="J643" s="11">
        <v>6580.7999999999993</v>
      </c>
    </row>
    <row r="644" spans="1:10" x14ac:dyDescent="0.25">
      <c r="A644" s="10">
        <v>45992</v>
      </c>
      <c r="B644" s="9" t="s">
        <v>113</v>
      </c>
      <c r="C644" t="s">
        <v>66</v>
      </c>
      <c r="D644" t="s">
        <v>65</v>
      </c>
      <c r="E644" s="8" t="s">
        <v>69</v>
      </c>
      <c r="F644" s="8" t="s">
        <v>78</v>
      </c>
      <c r="G644">
        <v>711</v>
      </c>
      <c r="H644" s="11">
        <v>9811.7999999999993</v>
      </c>
      <c r="I644" s="11">
        <v>7110</v>
      </c>
      <c r="J644" s="11">
        <v>2701.7999999999993</v>
      </c>
    </row>
    <row r="645" spans="1:10" x14ac:dyDescent="0.25">
      <c r="A645" s="10">
        <v>45992</v>
      </c>
      <c r="B645" s="9" t="s">
        <v>113</v>
      </c>
      <c r="C645" t="s">
        <v>66</v>
      </c>
      <c r="D645" t="s">
        <v>65</v>
      </c>
      <c r="E645" s="8" t="s">
        <v>76</v>
      </c>
      <c r="F645" s="8" t="s">
        <v>78</v>
      </c>
      <c r="G645">
        <v>711</v>
      </c>
      <c r="H645" s="11">
        <v>9811.7999999999993</v>
      </c>
      <c r="I645" s="11">
        <v>7110</v>
      </c>
      <c r="J645" s="11">
        <v>2701.7999999999993</v>
      </c>
    </row>
    <row r="646" spans="1:10" x14ac:dyDescent="0.25">
      <c r="A646" s="10">
        <v>45992</v>
      </c>
      <c r="B646" s="9" t="s">
        <v>112</v>
      </c>
      <c r="C646" t="s">
        <v>61</v>
      </c>
      <c r="D646" t="s">
        <v>62</v>
      </c>
      <c r="E646" s="8" t="s">
        <v>74</v>
      </c>
      <c r="F646" s="8" t="s">
        <v>78</v>
      </c>
      <c r="G646">
        <v>1582</v>
      </c>
      <c r="H646" s="11">
        <v>10298.82</v>
      </c>
      <c r="I646" s="11">
        <v>7910</v>
      </c>
      <c r="J646" s="11">
        <v>2388.8199999999997</v>
      </c>
    </row>
    <row r="647" spans="1:10" x14ac:dyDescent="0.25">
      <c r="A647" s="10">
        <v>45992</v>
      </c>
      <c r="B647" s="9" t="s">
        <v>112</v>
      </c>
      <c r="C647" t="s">
        <v>61</v>
      </c>
      <c r="D647" t="s">
        <v>62</v>
      </c>
      <c r="E647" s="8" t="s">
        <v>75</v>
      </c>
      <c r="F647" s="8" t="s">
        <v>78</v>
      </c>
      <c r="G647">
        <v>1582</v>
      </c>
      <c r="H647" s="11">
        <v>10298.82</v>
      </c>
      <c r="I647" s="11">
        <v>7910</v>
      </c>
      <c r="J647" s="11">
        <v>2388.8199999999997</v>
      </c>
    </row>
    <row r="648" spans="1:10" x14ac:dyDescent="0.25">
      <c r="A648" s="10">
        <v>45992</v>
      </c>
      <c r="B648" s="9" t="s">
        <v>113</v>
      </c>
      <c r="C648" t="s">
        <v>70</v>
      </c>
      <c r="D648" t="s">
        <v>65</v>
      </c>
      <c r="E648" s="8" t="s">
        <v>73</v>
      </c>
      <c r="F648" s="8" t="s">
        <v>79</v>
      </c>
      <c r="G648">
        <v>1013</v>
      </c>
      <c r="H648" s="11">
        <v>10575.72</v>
      </c>
      <c r="I648" s="11">
        <v>3039</v>
      </c>
      <c r="J648" s="11">
        <v>7536.7199999999993</v>
      </c>
    </row>
    <row r="649" spans="1:10" x14ac:dyDescent="0.25">
      <c r="A649" s="10">
        <v>45992</v>
      </c>
      <c r="B649" s="9" t="s">
        <v>113</v>
      </c>
      <c r="C649" t="s">
        <v>70</v>
      </c>
      <c r="D649" t="s">
        <v>65</v>
      </c>
      <c r="E649" s="8" t="s">
        <v>74</v>
      </c>
      <c r="F649" s="8" t="s">
        <v>79</v>
      </c>
      <c r="G649">
        <v>1013</v>
      </c>
      <c r="H649" s="11">
        <v>10575.72</v>
      </c>
      <c r="I649" s="11">
        <v>3039</v>
      </c>
      <c r="J649" s="11">
        <v>7536.7199999999993</v>
      </c>
    </row>
    <row r="650" spans="1:10" x14ac:dyDescent="0.25">
      <c r="A650" s="10">
        <v>45992</v>
      </c>
      <c r="B650" s="9" t="s">
        <v>114</v>
      </c>
      <c r="C650" t="s">
        <v>70</v>
      </c>
      <c r="D650" t="s">
        <v>67</v>
      </c>
      <c r="E650" s="8" t="s">
        <v>73</v>
      </c>
      <c r="F650" s="8" t="s">
        <v>77</v>
      </c>
      <c r="G650">
        <v>1055</v>
      </c>
      <c r="H650" s="11">
        <v>12406.8</v>
      </c>
      <c r="I650" s="11">
        <v>3165</v>
      </c>
      <c r="J650" s="11">
        <v>9241.7999999999993</v>
      </c>
    </row>
    <row r="651" spans="1:10" x14ac:dyDescent="0.25">
      <c r="A651" s="10">
        <v>45992</v>
      </c>
      <c r="B651" s="9" t="s">
        <v>114</v>
      </c>
      <c r="C651" t="s">
        <v>70</v>
      </c>
      <c r="D651" t="s">
        <v>67</v>
      </c>
      <c r="E651" s="8" t="s">
        <v>74</v>
      </c>
      <c r="F651" s="8" t="s">
        <v>77</v>
      </c>
      <c r="G651">
        <v>1055</v>
      </c>
      <c r="H651" s="11">
        <v>12406.8</v>
      </c>
      <c r="I651" s="11">
        <v>3165</v>
      </c>
      <c r="J651" s="11">
        <v>9241.7999999999993</v>
      </c>
    </row>
    <row r="652" spans="1:10" x14ac:dyDescent="0.25">
      <c r="A652" s="10">
        <v>45992</v>
      </c>
      <c r="B652" s="9" t="s">
        <v>115</v>
      </c>
      <c r="C652" t="s">
        <v>70</v>
      </c>
      <c r="D652" t="s">
        <v>68</v>
      </c>
      <c r="E652" s="8" t="s">
        <v>73</v>
      </c>
      <c r="F652" s="8" t="s">
        <v>77</v>
      </c>
      <c r="G652">
        <v>1084</v>
      </c>
      <c r="H652" s="11">
        <v>12747.84</v>
      </c>
      <c r="I652" s="11">
        <v>3252</v>
      </c>
      <c r="J652" s="11">
        <v>9495.84</v>
      </c>
    </row>
    <row r="653" spans="1:10" x14ac:dyDescent="0.25">
      <c r="A653" s="10">
        <v>45992</v>
      </c>
      <c r="B653" s="9" t="s">
        <v>115</v>
      </c>
      <c r="C653" t="s">
        <v>70</v>
      </c>
      <c r="D653" t="s">
        <v>68</v>
      </c>
      <c r="E653" s="8" t="s">
        <v>74</v>
      </c>
      <c r="F653" s="8" t="s">
        <v>77</v>
      </c>
      <c r="G653">
        <v>1084</v>
      </c>
      <c r="H653" s="11">
        <v>12747.84</v>
      </c>
      <c r="I653" s="11">
        <v>3252</v>
      </c>
      <c r="J653" s="11">
        <v>9495.84</v>
      </c>
    </row>
    <row r="654" spans="1:10" x14ac:dyDescent="0.25">
      <c r="A654" s="10">
        <v>45992</v>
      </c>
      <c r="B654" s="9" t="s">
        <v>114</v>
      </c>
      <c r="C654" t="s">
        <v>61</v>
      </c>
      <c r="D654" t="s">
        <v>67</v>
      </c>
      <c r="E654" s="8" t="s">
        <v>63</v>
      </c>
      <c r="F654" s="8" t="s">
        <v>78</v>
      </c>
      <c r="G654">
        <v>2487</v>
      </c>
      <c r="H654" s="11">
        <v>16538.55</v>
      </c>
      <c r="I654" s="11">
        <v>12435</v>
      </c>
      <c r="J654" s="11">
        <v>4103.5499999999993</v>
      </c>
    </row>
    <row r="655" spans="1:10" x14ac:dyDescent="0.25">
      <c r="A655" s="10">
        <v>45992</v>
      </c>
      <c r="B655" s="9" t="s">
        <v>114</v>
      </c>
      <c r="C655" t="s">
        <v>61</v>
      </c>
      <c r="D655" t="s">
        <v>67</v>
      </c>
      <c r="E655" s="8" t="s">
        <v>75</v>
      </c>
      <c r="F655" s="8" t="s">
        <v>78</v>
      </c>
      <c r="G655">
        <v>2487</v>
      </c>
      <c r="H655" s="11">
        <v>16538.55</v>
      </c>
      <c r="I655" s="11">
        <v>12435</v>
      </c>
      <c r="J655" s="11">
        <v>4103.5499999999993</v>
      </c>
    </row>
    <row r="656" spans="1:10" x14ac:dyDescent="0.25">
      <c r="A656" s="10">
        <v>45992</v>
      </c>
      <c r="B656" s="9" t="s">
        <v>115</v>
      </c>
      <c r="C656" t="s">
        <v>61</v>
      </c>
      <c r="D656" t="s">
        <v>68</v>
      </c>
      <c r="E656" s="8" t="s">
        <v>73</v>
      </c>
      <c r="F656" s="8" t="s">
        <v>79</v>
      </c>
      <c r="G656">
        <v>1233</v>
      </c>
      <c r="H656" s="11">
        <v>21700.799999999999</v>
      </c>
      <c r="I656" s="11">
        <v>12330</v>
      </c>
      <c r="J656" s="11">
        <v>9370.7999999999993</v>
      </c>
    </row>
    <row r="657" spans="1:10" x14ac:dyDescent="0.25">
      <c r="A657" s="10">
        <v>45992</v>
      </c>
      <c r="B657" s="9" t="s">
        <v>115</v>
      </c>
      <c r="C657" t="s">
        <v>61</v>
      </c>
      <c r="D657" t="s">
        <v>68</v>
      </c>
      <c r="E657" s="8" t="s">
        <v>75</v>
      </c>
      <c r="F657" s="8" t="s">
        <v>79</v>
      </c>
      <c r="G657">
        <v>1233</v>
      </c>
      <c r="H657" s="11">
        <v>21700.799999999999</v>
      </c>
      <c r="I657" s="11">
        <v>12330</v>
      </c>
      <c r="J657" s="11">
        <v>9370.7999999999993</v>
      </c>
    </row>
    <row r="658" spans="1:10" x14ac:dyDescent="0.25">
      <c r="A658" s="10">
        <v>45992</v>
      </c>
      <c r="B658" s="9" t="s">
        <v>113</v>
      </c>
      <c r="C658" t="s">
        <v>61</v>
      </c>
      <c r="D658" t="s">
        <v>65</v>
      </c>
      <c r="E658" s="8" t="s">
        <v>73</v>
      </c>
      <c r="F658" s="8" t="s">
        <v>79</v>
      </c>
      <c r="G658">
        <v>1531</v>
      </c>
      <c r="H658" s="11">
        <v>26945.599999999999</v>
      </c>
      <c r="I658" s="11">
        <v>15310</v>
      </c>
      <c r="J658" s="11">
        <v>11635.599999999999</v>
      </c>
    </row>
    <row r="659" spans="1:10" x14ac:dyDescent="0.25">
      <c r="A659" s="10">
        <v>45992</v>
      </c>
      <c r="B659" s="9" t="s">
        <v>113</v>
      </c>
      <c r="C659" t="s">
        <v>61</v>
      </c>
      <c r="D659" t="s">
        <v>65</v>
      </c>
      <c r="E659" s="8" t="s">
        <v>75</v>
      </c>
      <c r="F659" s="8" t="s">
        <v>79</v>
      </c>
      <c r="G659">
        <v>1531</v>
      </c>
      <c r="H659" s="11">
        <v>26945.599999999999</v>
      </c>
      <c r="I659" s="11">
        <v>15310</v>
      </c>
      <c r="J659" s="11">
        <v>11635.599999999999</v>
      </c>
    </row>
    <row r="660" spans="1:10" x14ac:dyDescent="0.25">
      <c r="A660" s="10">
        <v>45992</v>
      </c>
      <c r="B660" s="9" t="s">
        <v>112</v>
      </c>
      <c r="C660" t="s">
        <v>70</v>
      </c>
      <c r="D660" t="s">
        <v>62</v>
      </c>
      <c r="E660" s="8" t="s">
        <v>73</v>
      </c>
      <c r="F660" s="8" t="s">
        <v>78</v>
      </c>
      <c r="G660">
        <v>2431</v>
      </c>
      <c r="H660" s="11">
        <v>27713.4</v>
      </c>
      <c r="I660" s="11">
        <v>7293</v>
      </c>
      <c r="J660" s="11">
        <v>20420.400000000001</v>
      </c>
    </row>
    <row r="661" spans="1:10" x14ac:dyDescent="0.25">
      <c r="A661" s="10">
        <v>45992</v>
      </c>
      <c r="B661" s="9" t="s">
        <v>112</v>
      </c>
      <c r="C661" t="s">
        <v>70</v>
      </c>
      <c r="D661" t="s">
        <v>62</v>
      </c>
      <c r="E661" s="8" t="s">
        <v>74</v>
      </c>
      <c r="F661" s="8" t="s">
        <v>78</v>
      </c>
      <c r="G661">
        <v>2431</v>
      </c>
      <c r="H661" s="11">
        <v>27713.4</v>
      </c>
      <c r="I661" s="11">
        <v>7293</v>
      </c>
      <c r="J661" s="11">
        <v>20420.400000000001</v>
      </c>
    </row>
    <row r="662" spans="1:10" x14ac:dyDescent="0.25">
      <c r="A662" s="10">
        <v>45992</v>
      </c>
      <c r="B662" s="9" t="s">
        <v>114</v>
      </c>
      <c r="C662" t="s">
        <v>66</v>
      </c>
      <c r="D662" t="s">
        <v>67</v>
      </c>
      <c r="E662" s="8" t="s">
        <v>69</v>
      </c>
      <c r="F662" s="8" t="s">
        <v>79</v>
      </c>
      <c r="G662">
        <v>2072</v>
      </c>
      <c r="H662" s="11">
        <v>27972</v>
      </c>
      <c r="I662" s="11">
        <v>20720</v>
      </c>
      <c r="J662" s="11">
        <v>7252</v>
      </c>
    </row>
    <row r="663" spans="1:10" x14ac:dyDescent="0.25">
      <c r="A663" s="10">
        <v>45992</v>
      </c>
      <c r="B663" s="9" t="s">
        <v>114</v>
      </c>
      <c r="C663" t="s">
        <v>66</v>
      </c>
      <c r="D663" t="s">
        <v>67</v>
      </c>
      <c r="E663" s="8" t="s">
        <v>76</v>
      </c>
      <c r="F663" s="8" t="s">
        <v>79</v>
      </c>
      <c r="G663">
        <v>2072</v>
      </c>
      <c r="H663" s="11">
        <v>27972</v>
      </c>
      <c r="I663" s="11">
        <v>20720</v>
      </c>
      <c r="J663" s="11">
        <v>7252</v>
      </c>
    </row>
    <row r="664" spans="1:10" x14ac:dyDescent="0.25">
      <c r="A664" s="10">
        <v>45992</v>
      </c>
      <c r="B664" s="9" t="s">
        <v>115</v>
      </c>
      <c r="C664" t="s">
        <v>66</v>
      </c>
      <c r="D664" t="s">
        <v>68</v>
      </c>
      <c r="E664" s="8" t="s">
        <v>69</v>
      </c>
      <c r="F664" s="8" t="s">
        <v>79</v>
      </c>
      <c r="G664">
        <v>2157</v>
      </c>
      <c r="H664" s="11">
        <v>28795.95</v>
      </c>
      <c r="I664" s="11">
        <v>21570</v>
      </c>
      <c r="J664" s="11">
        <v>7225.9500000000007</v>
      </c>
    </row>
    <row r="665" spans="1:10" x14ac:dyDescent="0.25">
      <c r="A665" s="10">
        <v>45992</v>
      </c>
      <c r="B665" s="9" t="s">
        <v>115</v>
      </c>
      <c r="C665" t="s">
        <v>66</v>
      </c>
      <c r="D665" t="s">
        <v>68</v>
      </c>
      <c r="E665" s="8" t="s">
        <v>76</v>
      </c>
      <c r="F665" s="8" t="s">
        <v>79</v>
      </c>
      <c r="G665">
        <v>2157</v>
      </c>
      <c r="H665" s="11">
        <v>28795.95</v>
      </c>
      <c r="I665" s="11">
        <v>21570</v>
      </c>
      <c r="J665" s="11">
        <v>7225.9500000000007</v>
      </c>
    </row>
    <row r="666" spans="1:10" x14ac:dyDescent="0.25">
      <c r="A666" s="10">
        <v>45992</v>
      </c>
      <c r="B666" s="9" t="s">
        <v>112</v>
      </c>
      <c r="C666" t="s">
        <v>66</v>
      </c>
      <c r="D666" t="s">
        <v>62</v>
      </c>
      <c r="E666" s="8" t="s">
        <v>63</v>
      </c>
      <c r="F666" s="8" t="s">
        <v>79</v>
      </c>
      <c r="G666">
        <v>2300</v>
      </c>
      <c r="H666" s="11">
        <v>29670</v>
      </c>
      <c r="I666" s="11">
        <v>23000</v>
      </c>
      <c r="J666" s="11">
        <v>6670</v>
      </c>
    </row>
    <row r="667" spans="1:10" x14ac:dyDescent="0.25">
      <c r="A667" s="10">
        <v>45992</v>
      </c>
      <c r="B667" s="9" t="s">
        <v>112</v>
      </c>
      <c r="C667" t="s">
        <v>66</v>
      </c>
      <c r="D667" t="s">
        <v>62</v>
      </c>
      <c r="E667" s="8" t="s">
        <v>69</v>
      </c>
      <c r="F667" s="8" t="s">
        <v>79</v>
      </c>
      <c r="G667">
        <v>2300</v>
      </c>
      <c r="H667" s="11">
        <v>29670</v>
      </c>
      <c r="I667" s="11">
        <v>23000</v>
      </c>
      <c r="J667" s="11">
        <v>6670</v>
      </c>
    </row>
    <row r="668" spans="1:10" x14ac:dyDescent="0.25">
      <c r="A668" s="10">
        <v>45992</v>
      </c>
      <c r="B668" s="9" t="s">
        <v>112</v>
      </c>
      <c r="C668" t="s">
        <v>61</v>
      </c>
      <c r="D668" t="s">
        <v>62</v>
      </c>
      <c r="E668" s="8" t="s">
        <v>73</v>
      </c>
      <c r="F668" s="8" t="s">
        <v>64</v>
      </c>
      <c r="G668">
        <v>1817</v>
      </c>
      <c r="H668" s="11">
        <v>36340</v>
      </c>
      <c r="I668" s="11">
        <v>18170</v>
      </c>
      <c r="J668" s="11">
        <v>18170</v>
      </c>
    </row>
    <row r="669" spans="1:10" x14ac:dyDescent="0.25">
      <c r="A669" s="10">
        <v>45992</v>
      </c>
      <c r="B669" s="9" t="s">
        <v>112</v>
      </c>
      <c r="C669" t="s">
        <v>61</v>
      </c>
      <c r="D669" t="s">
        <v>62</v>
      </c>
      <c r="E669" s="8" t="s">
        <v>75</v>
      </c>
      <c r="F669" s="8" t="s">
        <v>64</v>
      </c>
      <c r="G669">
        <v>1817</v>
      </c>
      <c r="H669" s="11">
        <v>36340</v>
      </c>
      <c r="I669" s="11">
        <v>18170</v>
      </c>
      <c r="J669" s="11">
        <v>18170</v>
      </c>
    </row>
    <row r="670" spans="1:10" x14ac:dyDescent="0.25">
      <c r="A670" s="10">
        <v>45992</v>
      </c>
      <c r="B670" s="9" t="s">
        <v>116</v>
      </c>
      <c r="C670" t="s">
        <v>61</v>
      </c>
      <c r="D670" t="s">
        <v>129</v>
      </c>
      <c r="E670" s="8" t="s">
        <v>73</v>
      </c>
      <c r="F670" s="8" t="s">
        <v>78</v>
      </c>
      <c r="G670">
        <v>2663</v>
      </c>
      <c r="H670" s="11">
        <v>50597</v>
      </c>
      <c r="I670" s="11">
        <v>26630</v>
      </c>
      <c r="J670" s="11">
        <v>23967</v>
      </c>
    </row>
    <row r="671" spans="1:10" x14ac:dyDescent="0.25">
      <c r="A671" s="10">
        <v>45992</v>
      </c>
      <c r="B671" s="9" t="s">
        <v>116</v>
      </c>
      <c r="C671" t="s">
        <v>61</v>
      </c>
      <c r="D671" t="s">
        <v>129</v>
      </c>
      <c r="E671" s="8" t="s">
        <v>75</v>
      </c>
      <c r="F671" s="8" t="s">
        <v>78</v>
      </c>
      <c r="G671">
        <v>2663</v>
      </c>
      <c r="H671" s="11">
        <v>50597</v>
      </c>
      <c r="I671" s="11">
        <v>26630</v>
      </c>
      <c r="J671" s="11">
        <v>23967</v>
      </c>
    </row>
    <row r="672" spans="1:10" x14ac:dyDescent="0.25">
      <c r="A672" s="10">
        <v>45992</v>
      </c>
      <c r="B672" s="9" t="s">
        <v>116</v>
      </c>
      <c r="C672" t="s">
        <v>61</v>
      </c>
      <c r="D672" t="s">
        <v>129</v>
      </c>
      <c r="E672" s="8" t="s">
        <v>63</v>
      </c>
      <c r="F672" s="8" t="s">
        <v>77</v>
      </c>
      <c r="G672">
        <v>274</v>
      </c>
      <c r="H672" s="11">
        <v>92064</v>
      </c>
      <c r="I672" s="11">
        <v>71240</v>
      </c>
      <c r="J672" s="11">
        <v>20824</v>
      </c>
    </row>
    <row r="673" spans="1:10" x14ac:dyDescent="0.25">
      <c r="A673" s="10">
        <v>45992</v>
      </c>
      <c r="B673" s="9" t="s">
        <v>116</v>
      </c>
      <c r="C673" t="s">
        <v>61</v>
      </c>
      <c r="D673" t="s">
        <v>129</v>
      </c>
      <c r="E673" s="8" t="s">
        <v>73</v>
      </c>
      <c r="F673" s="8" t="s">
        <v>77</v>
      </c>
      <c r="G673">
        <v>274</v>
      </c>
      <c r="H673" s="11">
        <v>92064</v>
      </c>
      <c r="I673" s="11">
        <v>71240</v>
      </c>
      <c r="J673" s="11">
        <v>20824</v>
      </c>
    </row>
    <row r="674" spans="1:10" x14ac:dyDescent="0.25">
      <c r="A674" s="10">
        <v>45992</v>
      </c>
      <c r="B674" s="9" t="s">
        <v>115</v>
      </c>
      <c r="C674" t="s">
        <v>71</v>
      </c>
      <c r="D674" t="s">
        <v>68</v>
      </c>
      <c r="E674" s="8" t="s">
        <v>69</v>
      </c>
      <c r="F674" s="8" t="s">
        <v>77</v>
      </c>
      <c r="G674">
        <v>1138</v>
      </c>
      <c r="H674" s="11">
        <v>136560</v>
      </c>
      <c r="I674" s="11">
        <v>136560</v>
      </c>
      <c r="J674" s="11">
        <v>0</v>
      </c>
    </row>
    <row r="675" spans="1:10" x14ac:dyDescent="0.25">
      <c r="A675" s="10">
        <v>45992</v>
      </c>
      <c r="B675" s="9" t="s">
        <v>115</v>
      </c>
      <c r="C675" t="s">
        <v>71</v>
      </c>
      <c r="D675" t="s">
        <v>68</v>
      </c>
      <c r="E675" s="8" t="s">
        <v>73</v>
      </c>
      <c r="F675" s="8" t="s">
        <v>77</v>
      </c>
      <c r="G675">
        <v>1138</v>
      </c>
      <c r="H675" s="11">
        <v>136560</v>
      </c>
      <c r="I675" s="11">
        <v>136560</v>
      </c>
      <c r="J675" s="11">
        <v>0</v>
      </c>
    </row>
    <row r="676" spans="1:10" x14ac:dyDescent="0.25">
      <c r="A676" s="10">
        <v>45992</v>
      </c>
      <c r="B676" s="9" t="s">
        <v>114</v>
      </c>
      <c r="C676" t="s">
        <v>71</v>
      </c>
      <c r="D676" t="s">
        <v>67</v>
      </c>
      <c r="E676" s="8" t="s">
        <v>69</v>
      </c>
      <c r="F676" s="8" t="s">
        <v>77</v>
      </c>
      <c r="G676">
        <v>1287</v>
      </c>
      <c r="H676" s="11">
        <v>156048.75</v>
      </c>
      <c r="I676" s="11">
        <v>154440</v>
      </c>
      <c r="J676" s="11">
        <v>1608.75</v>
      </c>
    </row>
    <row r="677" spans="1:10" x14ac:dyDescent="0.25">
      <c r="A677" s="10">
        <v>45992</v>
      </c>
      <c r="B677" s="9" t="s">
        <v>114</v>
      </c>
      <c r="C677" t="s">
        <v>71</v>
      </c>
      <c r="D677" t="s">
        <v>67</v>
      </c>
      <c r="E677" s="8" t="s">
        <v>73</v>
      </c>
      <c r="F677" s="8" t="s">
        <v>77</v>
      </c>
      <c r="G677">
        <v>1287</v>
      </c>
      <c r="H677" s="11">
        <v>156048.75</v>
      </c>
      <c r="I677" s="11">
        <v>154440</v>
      </c>
      <c r="J677" s="11">
        <v>1608.75</v>
      </c>
    </row>
    <row r="678" spans="1:10" x14ac:dyDescent="0.25">
      <c r="A678" s="10">
        <v>45992</v>
      </c>
      <c r="B678" s="9" t="s">
        <v>115</v>
      </c>
      <c r="C678" t="s">
        <v>72</v>
      </c>
      <c r="D678" t="s">
        <v>68</v>
      </c>
      <c r="E678" s="8" t="s">
        <v>74</v>
      </c>
      <c r="F678" s="8" t="s">
        <v>78</v>
      </c>
      <c r="G678">
        <v>635</v>
      </c>
      <c r="H678" s="11">
        <v>175260</v>
      </c>
      <c r="I678" s="11">
        <v>158750</v>
      </c>
      <c r="J678" s="11">
        <v>16510</v>
      </c>
    </row>
    <row r="679" spans="1:10" x14ac:dyDescent="0.25">
      <c r="A679" s="10">
        <v>45992</v>
      </c>
      <c r="B679" s="9" t="s">
        <v>115</v>
      </c>
      <c r="C679" t="s">
        <v>72</v>
      </c>
      <c r="D679" t="s">
        <v>68</v>
      </c>
      <c r="E679" s="8" t="s">
        <v>76</v>
      </c>
      <c r="F679" s="8" t="s">
        <v>78</v>
      </c>
      <c r="G679">
        <v>635</v>
      </c>
      <c r="H679" s="11">
        <v>175260</v>
      </c>
      <c r="I679" s="11">
        <v>158750</v>
      </c>
      <c r="J679" s="11">
        <v>16510</v>
      </c>
    </row>
    <row r="680" spans="1:10" x14ac:dyDescent="0.25">
      <c r="A680" s="10">
        <v>45992</v>
      </c>
      <c r="B680" s="9" t="s">
        <v>113</v>
      </c>
      <c r="C680" t="s">
        <v>71</v>
      </c>
      <c r="D680" t="s">
        <v>65</v>
      </c>
      <c r="E680" s="8" t="s">
        <v>69</v>
      </c>
      <c r="F680" s="8" t="s">
        <v>77</v>
      </c>
      <c r="G680">
        <v>1706</v>
      </c>
      <c r="H680" s="11">
        <v>206852.5</v>
      </c>
      <c r="I680" s="11">
        <v>204720</v>
      </c>
      <c r="J680" s="11">
        <v>2132.5</v>
      </c>
    </row>
    <row r="681" spans="1:10" x14ac:dyDescent="0.25">
      <c r="A681" s="10">
        <v>45992</v>
      </c>
      <c r="B681" s="9" t="s">
        <v>113</v>
      </c>
      <c r="C681" t="s">
        <v>71</v>
      </c>
      <c r="D681" t="s">
        <v>65</v>
      </c>
      <c r="E681" s="8" t="s">
        <v>73</v>
      </c>
      <c r="F681" s="8" t="s">
        <v>77</v>
      </c>
      <c r="G681">
        <v>1706</v>
      </c>
      <c r="H681" s="11">
        <v>206852.5</v>
      </c>
      <c r="I681" s="11">
        <v>204720</v>
      </c>
      <c r="J681" s="11">
        <v>2132.5</v>
      </c>
    </row>
    <row r="682" spans="1:10" x14ac:dyDescent="0.25">
      <c r="A682" s="10">
        <v>45992</v>
      </c>
      <c r="B682" s="9" t="s">
        <v>114</v>
      </c>
      <c r="C682" t="s">
        <v>72</v>
      </c>
      <c r="D682" t="s">
        <v>67</v>
      </c>
      <c r="E682" s="8" t="s">
        <v>74</v>
      </c>
      <c r="F682" s="8" t="s">
        <v>79</v>
      </c>
      <c r="G682">
        <v>853</v>
      </c>
      <c r="H682" s="11">
        <v>230310</v>
      </c>
      <c r="I682" s="11">
        <v>213250</v>
      </c>
      <c r="J682" s="11">
        <v>17060</v>
      </c>
    </row>
    <row r="683" spans="1:10" x14ac:dyDescent="0.25">
      <c r="A683" s="10">
        <v>45992</v>
      </c>
      <c r="B683" s="9" t="s">
        <v>114</v>
      </c>
      <c r="C683" t="s">
        <v>72</v>
      </c>
      <c r="D683" t="s">
        <v>67</v>
      </c>
      <c r="E683" s="8" t="s">
        <v>76</v>
      </c>
      <c r="F683" s="8" t="s">
        <v>79</v>
      </c>
      <c r="G683">
        <v>853</v>
      </c>
      <c r="H683" s="11">
        <v>230310</v>
      </c>
      <c r="I683" s="11">
        <v>213250</v>
      </c>
      <c r="J683" s="11">
        <v>17060</v>
      </c>
    </row>
    <row r="684" spans="1:10" x14ac:dyDescent="0.25">
      <c r="A684" s="10">
        <v>45992</v>
      </c>
      <c r="B684" s="9" t="s">
        <v>116</v>
      </c>
      <c r="C684" t="s">
        <v>71</v>
      </c>
      <c r="D684" t="s">
        <v>129</v>
      </c>
      <c r="E684" s="8" t="s">
        <v>69</v>
      </c>
      <c r="F684" s="8" t="s">
        <v>78</v>
      </c>
      <c r="G684">
        <v>2797</v>
      </c>
      <c r="H684" s="11">
        <v>318158.75</v>
      </c>
      <c r="I684" s="11">
        <v>335640</v>
      </c>
      <c r="J684" s="11">
        <v>-17481.25</v>
      </c>
    </row>
    <row r="685" spans="1:10" x14ac:dyDescent="0.25">
      <c r="A685" s="10">
        <v>45992</v>
      </c>
      <c r="B685" s="9" t="s">
        <v>116</v>
      </c>
      <c r="C685" t="s">
        <v>71</v>
      </c>
      <c r="D685" t="s">
        <v>129</v>
      </c>
      <c r="E685" s="8" t="s">
        <v>73</v>
      </c>
      <c r="F685" s="8" t="s">
        <v>78</v>
      </c>
      <c r="G685">
        <v>2797</v>
      </c>
      <c r="H685" s="11">
        <v>318158.75</v>
      </c>
      <c r="I685" s="11">
        <v>335640</v>
      </c>
      <c r="J685" s="11">
        <v>-17481.25</v>
      </c>
    </row>
    <row r="686" spans="1:10" x14ac:dyDescent="0.25">
      <c r="A686" s="10">
        <v>45992</v>
      </c>
      <c r="B686" s="9" t="s">
        <v>112</v>
      </c>
      <c r="C686" t="s">
        <v>71</v>
      </c>
      <c r="D686" t="s">
        <v>62</v>
      </c>
      <c r="E686" s="8" t="s">
        <v>73</v>
      </c>
      <c r="F686" s="8" t="s">
        <v>77</v>
      </c>
      <c r="G686">
        <v>2729</v>
      </c>
      <c r="H686" s="11">
        <v>334302.5</v>
      </c>
      <c r="I686" s="11">
        <v>327480</v>
      </c>
      <c r="J686" s="11">
        <v>6822.5</v>
      </c>
    </row>
    <row r="687" spans="1:10" x14ac:dyDescent="0.25">
      <c r="A687" s="10">
        <v>45992</v>
      </c>
      <c r="B687" s="9" t="s">
        <v>112</v>
      </c>
      <c r="C687" t="s">
        <v>71</v>
      </c>
      <c r="D687" t="s">
        <v>62</v>
      </c>
      <c r="E687" s="8" t="s">
        <v>75</v>
      </c>
      <c r="F687" s="8" t="s">
        <v>77</v>
      </c>
      <c r="G687">
        <v>2729</v>
      </c>
      <c r="H687" s="11">
        <v>334302.5</v>
      </c>
      <c r="I687" s="11">
        <v>327480</v>
      </c>
      <c r="J687" s="11">
        <v>6822.5</v>
      </c>
    </row>
    <row r="688" spans="1:10" x14ac:dyDescent="0.25">
      <c r="A688" s="10">
        <v>45992</v>
      </c>
      <c r="B688" s="9" t="s">
        <v>113</v>
      </c>
      <c r="C688" t="s">
        <v>72</v>
      </c>
      <c r="D688" t="s">
        <v>65</v>
      </c>
      <c r="E688" s="8" t="s">
        <v>74</v>
      </c>
      <c r="F688" s="8" t="s">
        <v>78</v>
      </c>
      <c r="G688">
        <v>1250</v>
      </c>
      <c r="H688" s="11">
        <v>356250</v>
      </c>
      <c r="I688" s="11">
        <v>312500</v>
      </c>
      <c r="J688" s="11">
        <v>43750</v>
      </c>
    </row>
    <row r="689" spans="1:10" x14ac:dyDescent="0.25">
      <c r="A689" s="10">
        <v>45992</v>
      </c>
      <c r="B689" s="9" t="s">
        <v>113</v>
      </c>
      <c r="C689" t="s">
        <v>72</v>
      </c>
      <c r="D689" t="s">
        <v>65</v>
      </c>
      <c r="E689" s="8" t="s">
        <v>76</v>
      </c>
      <c r="F689" s="8" t="s">
        <v>78</v>
      </c>
      <c r="G689">
        <v>1250</v>
      </c>
      <c r="H689" s="11">
        <v>356250</v>
      </c>
      <c r="I689" s="11">
        <v>312500</v>
      </c>
      <c r="J689" s="11">
        <v>43750</v>
      </c>
    </row>
    <row r="690" spans="1:10" x14ac:dyDescent="0.25">
      <c r="A690" s="10">
        <v>45992</v>
      </c>
      <c r="B690" s="9" t="s">
        <v>116</v>
      </c>
      <c r="C690" t="s">
        <v>72</v>
      </c>
      <c r="D690" t="s">
        <v>129</v>
      </c>
      <c r="E690" s="8" t="s">
        <v>74</v>
      </c>
      <c r="F690" s="8" t="s">
        <v>78</v>
      </c>
      <c r="G690">
        <v>1372</v>
      </c>
      <c r="H690" s="11">
        <v>382788</v>
      </c>
      <c r="I690" s="11">
        <v>343000</v>
      </c>
      <c r="J690" s="11">
        <v>39788</v>
      </c>
    </row>
    <row r="691" spans="1:10" x14ac:dyDescent="0.25">
      <c r="A691" s="10">
        <v>45992</v>
      </c>
      <c r="B691" s="9" t="s">
        <v>116</v>
      </c>
      <c r="C691" t="s">
        <v>72</v>
      </c>
      <c r="D691" t="s">
        <v>129</v>
      </c>
      <c r="E691" s="8" t="s">
        <v>76</v>
      </c>
      <c r="F691" s="8" t="s">
        <v>78</v>
      </c>
      <c r="G691">
        <v>1372</v>
      </c>
      <c r="H691" s="11">
        <v>382788</v>
      </c>
      <c r="I691" s="11">
        <v>343000</v>
      </c>
      <c r="J691" s="11">
        <v>39788</v>
      </c>
    </row>
    <row r="692" spans="1:10" x14ac:dyDescent="0.25">
      <c r="A692" s="10">
        <v>45992</v>
      </c>
      <c r="B692" s="9" t="s">
        <v>115</v>
      </c>
      <c r="C692" t="s">
        <v>61</v>
      </c>
      <c r="D692" t="s">
        <v>68</v>
      </c>
      <c r="E692" s="8" t="s">
        <v>63</v>
      </c>
      <c r="F692" s="8" t="s">
        <v>78</v>
      </c>
      <c r="G692">
        <v>1362</v>
      </c>
      <c r="H692" s="11">
        <v>438564</v>
      </c>
      <c r="I692" s="11">
        <v>354120</v>
      </c>
      <c r="J692" s="11">
        <v>84444</v>
      </c>
    </row>
    <row r="693" spans="1:10" x14ac:dyDescent="0.25">
      <c r="A693" s="10">
        <v>45992</v>
      </c>
      <c r="B693" s="9" t="s">
        <v>115</v>
      </c>
      <c r="C693" t="s">
        <v>61</v>
      </c>
      <c r="D693" t="s">
        <v>68</v>
      </c>
      <c r="E693" s="8" t="s">
        <v>73</v>
      </c>
      <c r="F693" s="8" t="s">
        <v>78</v>
      </c>
      <c r="G693">
        <v>1362</v>
      </c>
      <c r="H693" s="11">
        <v>438564</v>
      </c>
      <c r="I693" s="11">
        <v>354120</v>
      </c>
      <c r="J693" s="11">
        <v>84444</v>
      </c>
    </row>
    <row r="694" spans="1:10" x14ac:dyDescent="0.25">
      <c r="A694" s="10">
        <v>45992</v>
      </c>
      <c r="B694" s="9" t="s">
        <v>113</v>
      </c>
      <c r="C694" t="s">
        <v>61</v>
      </c>
      <c r="D694" t="s">
        <v>65</v>
      </c>
      <c r="E694" s="8" t="s">
        <v>63</v>
      </c>
      <c r="F694" s="8" t="s">
        <v>64</v>
      </c>
      <c r="G694">
        <v>1513</v>
      </c>
      <c r="H694" s="11">
        <v>529550</v>
      </c>
      <c r="I694" s="11">
        <v>393380</v>
      </c>
      <c r="J694" s="11">
        <v>136170</v>
      </c>
    </row>
    <row r="695" spans="1:10" x14ac:dyDescent="0.25">
      <c r="A695" s="10">
        <v>45992</v>
      </c>
      <c r="B695" s="9" t="s">
        <v>113</v>
      </c>
      <c r="C695" t="s">
        <v>61</v>
      </c>
      <c r="D695" t="s">
        <v>65</v>
      </c>
      <c r="E695" s="8" t="s">
        <v>73</v>
      </c>
      <c r="F695" s="8" t="s">
        <v>64</v>
      </c>
      <c r="G695">
        <v>1513</v>
      </c>
      <c r="H695" s="11">
        <v>529550</v>
      </c>
      <c r="I695" s="11">
        <v>393380</v>
      </c>
      <c r="J695" s="11">
        <v>136170</v>
      </c>
    </row>
    <row r="696" spans="1:10" x14ac:dyDescent="0.25">
      <c r="A696" s="10">
        <v>45992</v>
      </c>
      <c r="B696" s="9" t="s">
        <v>112</v>
      </c>
      <c r="C696" t="s">
        <v>72</v>
      </c>
      <c r="D696" t="s">
        <v>62</v>
      </c>
      <c r="E696" s="8" t="s">
        <v>73</v>
      </c>
      <c r="F696" s="8" t="s">
        <v>77</v>
      </c>
      <c r="G696">
        <v>1916</v>
      </c>
      <c r="H696" s="11">
        <v>563304</v>
      </c>
      <c r="I696" s="11">
        <v>479000</v>
      </c>
      <c r="J696" s="11">
        <v>84304</v>
      </c>
    </row>
    <row r="697" spans="1:10" x14ac:dyDescent="0.25">
      <c r="A697" s="10">
        <v>45992</v>
      </c>
      <c r="B697" s="9" t="s">
        <v>112</v>
      </c>
      <c r="C697" t="s">
        <v>72</v>
      </c>
      <c r="D697" t="s">
        <v>62</v>
      </c>
      <c r="E697" s="8" t="s">
        <v>76</v>
      </c>
      <c r="F697" s="8" t="s">
        <v>77</v>
      </c>
      <c r="G697">
        <v>1916</v>
      </c>
      <c r="H697" s="11">
        <v>563304</v>
      </c>
      <c r="I697" s="11">
        <v>479000</v>
      </c>
      <c r="J697" s="11">
        <v>84304</v>
      </c>
    </row>
    <row r="698" spans="1:10" x14ac:dyDescent="0.25">
      <c r="A698" s="10">
        <v>45992</v>
      </c>
      <c r="B698" s="9" t="s">
        <v>114</v>
      </c>
      <c r="C698" t="s">
        <v>61</v>
      </c>
      <c r="D698" t="s">
        <v>67</v>
      </c>
      <c r="E698" s="8" t="s">
        <v>63</v>
      </c>
      <c r="F698" s="8" t="s">
        <v>77</v>
      </c>
      <c r="G698">
        <v>2155</v>
      </c>
      <c r="H698" s="11">
        <v>746707.5</v>
      </c>
      <c r="I698" s="11">
        <v>560300</v>
      </c>
      <c r="J698" s="11">
        <v>186407.5</v>
      </c>
    </row>
    <row r="699" spans="1:10" x14ac:dyDescent="0.25">
      <c r="A699" s="10">
        <v>45992</v>
      </c>
      <c r="B699" s="9" t="s">
        <v>114</v>
      </c>
      <c r="C699" t="s">
        <v>61</v>
      </c>
      <c r="D699" t="s">
        <v>67</v>
      </c>
      <c r="E699" s="8" t="s">
        <v>73</v>
      </c>
      <c r="F699" s="8" t="s">
        <v>77</v>
      </c>
      <c r="G699">
        <v>2155</v>
      </c>
      <c r="H699" s="11">
        <v>746707.5</v>
      </c>
      <c r="I699" s="11">
        <v>560300</v>
      </c>
      <c r="J699" s="11">
        <v>186407.5</v>
      </c>
    </row>
    <row r="700" spans="1:10" x14ac:dyDescent="0.25">
      <c r="A700" s="10">
        <v>45992</v>
      </c>
      <c r="B700" s="9" t="s">
        <v>112</v>
      </c>
      <c r="C700" t="s">
        <v>61</v>
      </c>
      <c r="D700" t="s">
        <v>62</v>
      </c>
      <c r="E700" s="8" t="s">
        <v>63</v>
      </c>
      <c r="F700" s="8" t="s">
        <v>77</v>
      </c>
      <c r="G700">
        <v>2852</v>
      </c>
      <c r="H700" s="11">
        <v>978236</v>
      </c>
      <c r="I700" s="11">
        <v>741520</v>
      </c>
      <c r="J700" s="11">
        <v>236716</v>
      </c>
    </row>
    <row r="701" spans="1:10" x14ac:dyDescent="0.25">
      <c r="A701" s="10">
        <v>45992</v>
      </c>
      <c r="B701" s="9" t="s">
        <v>112</v>
      </c>
      <c r="C701" t="s">
        <v>61</v>
      </c>
      <c r="D701" t="s">
        <v>62</v>
      </c>
      <c r="E701" s="8" t="s">
        <v>73</v>
      </c>
      <c r="F701" s="8" t="s">
        <v>77</v>
      </c>
      <c r="G701">
        <v>2852</v>
      </c>
      <c r="H701" s="11">
        <v>978236</v>
      </c>
      <c r="I701" s="11">
        <v>741520</v>
      </c>
      <c r="J701" s="11">
        <v>236716</v>
      </c>
    </row>
  </sheetData>
  <pageMargins left="0.7" right="0.7" top="0.75" bottom="0.75" header="0.3" footer="0.3"/>
  <drawing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04ec5a1a-e29c-407e-9660-cb4eaaff03a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4.xml><?xml version="1.0" encoding="utf-8"?>
<ct:contentTypeSchema xmlns:ct="http://schemas.microsoft.com/office/2006/metadata/contentType" xmlns:ma="http://schemas.microsoft.com/office/2006/metadata/properties/metaAttributes" ct:_="" ma:_="" ma:contentTypeName="Document" ma:contentTypeID="0x01010076A9E49C56486844AEA3493470A3BA7F" ma:contentTypeVersion="18" ma:contentTypeDescription="Create a new document." ma:contentTypeScope="" ma:versionID="e113dd8c6d9d6d8e50c33cd355eeb814">
  <xsd:schema xmlns:xsd="http://www.w3.org/2001/XMLSchema" xmlns:xs="http://www.w3.org/2001/XMLSchema" xmlns:p="http://schemas.microsoft.com/office/2006/metadata/properties" xmlns:ns3="04ec5a1a-e29c-407e-9660-cb4eaaff03ab" xmlns:ns4="98587d8b-32ff-4694-8d3a-6f66eb643b0d" targetNamespace="http://schemas.microsoft.com/office/2006/metadata/properties" ma:root="true" ma:fieldsID="654ccc4b072c8ba42f6f064ab7b3a12b" ns3:_="" ns4:_="">
    <xsd:import namespace="04ec5a1a-e29c-407e-9660-cb4eaaff03ab"/>
    <xsd:import namespace="98587d8b-32ff-4694-8d3a-6f66eb643b0d"/>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4:SharedWithUsers" minOccurs="0"/>
                <xsd:element ref="ns4:SharedWithDetails" minOccurs="0"/>
                <xsd:element ref="ns4:SharingHintHash" minOccurs="0"/>
                <xsd:element ref="ns3:MediaServiceAutoKeyPoints" minOccurs="0"/>
                <xsd:element ref="ns3:MediaServiceKeyPoints" minOccurs="0"/>
                <xsd:element ref="ns3:MediaLengthInSeconds" minOccurs="0"/>
                <xsd:element ref="ns3:MediaServiceSearchProperties" minOccurs="0"/>
                <xsd:element ref="ns3:MediaServiceLocation" minOccurs="0"/>
                <xsd:element ref="ns3:_activity" minOccurs="0"/>
                <xsd:element ref="ns3:MediaServiceObjectDetectorVersion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ec5a1a-e29c-407e-9660-cb4eaaff03a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_activity" ma:index="23" nillable="true" ma:displayName="_activity" ma:hidden="true" ma:internalName="_activity">
      <xsd:simpleType>
        <xsd:restriction base="dms:Note"/>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ystemTags" ma:index="25"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8587d8b-32ff-4694-8d3a-6f66eb643b0d"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00B319-165B-4AE8-A6AE-EED707A1FDFE}">
  <ds:schemaRefs>
    <ds:schemaRef ds:uri="04ec5a1a-e29c-407e-9660-cb4eaaff03ab"/>
    <ds:schemaRef ds:uri="http://schemas.openxmlformats.org/package/2006/metadata/core-properties"/>
    <ds:schemaRef ds:uri="http://www.w3.org/XML/1998/namespace"/>
    <ds:schemaRef ds:uri="http://purl.org/dc/dcmitype/"/>
    <ds:schemaRef ds:uri="http://purl.org/dc/elements/1.1/"/>
    <ds:schemaRef ds:uri="http://purl.org/dc/terms/"/>
    <ds:schemaRef ds:uri="98587d8b-32ff-4694-8d3a-6f66eb643b0d"/>
    <ds:schemaRef ds:uri="http://schemas.microsoft.com/office/2006/documentManagement/types"/>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76F14EA0-1B09-4BA6-A1E0-FED8521C2BE1}">
  <ds:schemaRefs>
    <ds:schemaRef ds:uri="http://schemas.microsoft.com/sharepoint/v3/contenttype/forms"/>
  </ds:schemaRefs>
</ds:datastoreItem>
</file>

<file path=customXml/itemProps3.xml><?xml version="1.0" encoding="utf-8"?>
<ds:datastoreItem xmlns:ds="http://schemas.openxmlformats.org/officeDocument/2006/customXml" ds:itemID="{84B241E6-AE4C-4EA5-96CC-6E77ABF1BB4A}">
  <ds:schemaRefs>
    <ds:schemaRef ds:uri="http://schemas.microsoft.com/DataMashup"/>
  </ds:schemaRefs>
</ds:datastoreItem>
</file>

<file path=customXml/itemProps4.xml><?xml version="1.0" encoding="utf-8"?>
<ds:datastoreItem xmlns:ds="http://schemas.openxmlformats.org/officeDocument/2006/customXml" ds:itemID="{4B3AEE6B-F93E-4B14-A932-B1BD74853E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ec5a1a-e29c-407e-9660-cb4eaaff03ab"/>
    <ds:schemaRef ds:uri="98587d8b-32ff-4694-8d3a-6f66eb643b0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Copyright</vt:lpstr>
      <vt:lpstr>1990s</vt:lpstr>
      <vt:lpstr>2000s</vt:lpstr>
      <vt:lpstr>2010s</vt:lpstr>
      <vt:lpstr>2020s</vt:lpstr>
      <vt:lpstr>More Resources</vt:lpstr>
      <vt:lpstr>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Mynda Treacy</dc:creator>
  <cp:keywords/>
  <dc:description/>
  <cp:lastModifiedBy>Mynda Treacy</cp:lastModifiedBy>
  <cp:revision/>
  <dcterms:created xsi:type="dcterms:W3CDTF">2019-12-23T04:48:23Z</dcterms:created>
  <dcterms:modified xsi:type="dcterms:W3CDTF">2025-09-29T00:28:50Z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0x01010076A9E49C56486844AEA3493470A3BA7F</vt:lpwstr>
  </property>
</Properties>
</file>